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rticular\2022\EDITAIS\LICITAÇÃO PÚBLICA\LP022.2022\"/>
    </mc:Choice>
  </mc:AlternateContent>
  <xr:revisionPtr revIDLastSave="0" documentId="8_{6F48B782-CBD7-4A73-AB15-8E28AB5601D5}" xr6:coauthVersionLast="47" xr6:coauthVersionMax="47" xr10:uidLastSave="{00000000-0000-0000-0000-000000000000}"/>
  <bookViews>
    <workbookView xWindow="-120" yWindow="-120" windowWidth="21840" windowHeight="13290"/>
  </bookViews>
  <sheets>
    <sheet name="teste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6" i="1" l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257" i="1" l="1"/>
</calcChain>
</file>

<file path=xl/sharedStrings.xml><?xml version="1.0" encoding="utf-8"?>
<sst xmlns="http://schemas.openxmlformats.org/spreadsheetml/2006/main" count="735" uniqueCount="451">
  <si>
    <t>Cód</t>
  </si>
  <si>
    <t>Item</t>
  </si>
  <si>
    <t>Un</t>
  </si>
  <si>
    <t>Quant.</t>
  </si>
  <si>
    <t>Valor Unit.</t>
  </si>
  <si>
    <t>Valor Total</t>
  </si>
  <si>
    <t>| 001</t>
  </si>
  <si>
    <t>SERVIÇOS</t>
  </si>
  <si>
    <t>| 001.001</t>
  </si>
  <si>
    <t>INSTALAÇÃO E MANUTENÇÃO DO CANTEIRO DE OBRAS</t>
  </si>
  <si>
    <t>| 001.001.001</t>
  </si>
  <si>
    <t>CANTEIRO DE OBRA</t>
  </si>
  <si>
    <t>| 001.001.001.001</t>
  </si>
  <si>
    <t>Locação de container - Escritório com banheiro - 6,20 x 2,20m</t>
  </si>
  <si>
    <t>mês</t>
  </si>
  <si>
    <t>| 001.001.001.002</t>
  </si>
  <si>
    <t>Conjunto de tenda plástica com 3 mesas, 12 cadeiras e 3 garrafas térmicas</t>
  </si>
  <si>
    <t>un</t>
  </si>
  <si>
    <t>| 001.001.001.003</t>
  </si>
  <si>
    <t>Demolição de Barracão de Obra</t>
  </si>
  <si>
    <t>m2</t>
  </si>
  <si>
    <t>| 001.001.001.004</t>
  </si>
  <si>
    <t>Placa de obra em chapa aço galvanizado, instalada</t>
  </si>
  <si>
    <t>| 001.001.001.005</t>
  </si>
  <si>
    <t>Barracão aberto para apoio à produção (carpintaria, central de armação, oficina, etc.) c/ tesouras, telha 4mm, piso em concreto desempolado</t>
  </si>
  <si>
    <t>| 001.001.002</t>
  </si>
  <si>
    <t>MANUTENÇÃO DO CANTEIRO</t>
  </si>
  <si>
    <t>| 001.001.002.001</t>
  </si>
  <si>
    <t>Água - dispêndio mensal</t>
  </si>
  <si>
    <t>| 001.001.002.002</t>
  </si>
  <si>
    <t>Consumo de energia elétrica</t>
  </si>
  <si>
    <t>| 001.001.002.003</t>
  </si>
  <si>
    <t>Material de limpeza</t>
  </si>
  <si>
    <t>| 001.001.002.004</t>
  </si>
  <si>
    <t>MOBILIZAÇÃO E DESMOBILIZAÇÃO</t>
  </si>
  <si>
    <t>| 001.001.002.005</t>
  </si>
  <si>
    <t>Transportes de máquinas e equipamentos por caminhão munck</t>
  </si>
  <si>
    <t>km</t>
  </si>
  <si>
    <t>| 001.001.002.006</t>
  </si>
  <si>
    <t>Transporte de máquinas e equipamentos por prancha rebaixada</t>
  </si>
  <si>
    <t>| 001.002</t>
  </si>
  <si>
    <t>ADMINISTRAÇÃO LOCAL DE OBRA</t>
  </si>
  <si>
    <t>| 001.002.001</t>
  </si>
  <si>
    <t>ADMINISTRAÇÃO LOCAL</t>
  </si>
  <si>
    <t>| 001.002.001.001</t>
  </si>
  <si>
    <t>Engenheiro civil de obra pleno com encargos complementares</t>
  </si>
  <si>
    <t>h</t>
  </si>
  <si>
    <t>| 001.002.001.002</t>
  </si>
  <si>
    <t>Encarregado geral com encargos complementares</t>
  </si>
  <si>
    <t>| 001.003</t>
  </si>
  <si>
    <t>ESTAÇÃO ELEVATÓRIA DE ÁGUA BRUTA 01 – EEAB1</t>
  </si>
  <si>
    <t>| 001.003.001</t>
  </si>
  <si>
    <t>SERVIÇOS PRELIMINARES</t>
  </si>
  <si>
    <t>| 001.003.001.001</t>
  </si>
  <si>
    <t>Locação de construção de edificação entre 200 e 1000 m2, inclusive execução de gabarito de madeira</t>
  </si>
  <si>
    <t>| 001.003.001.002</t>
  </si>
  <si>
    <t>Limpeza mecanizada do terreno c/ trator esteira (vegetação rasteira) inclusive carga e transporte - dmt até 1 km</t>
  </si>
  <si>
    <t>| 001.003.001.003</t>
  </si>
  <si>
    <t>Limpeza manual de terreno com vegetação rasteira, incluindo roçagem e queima</t>
  </si>
  <si>
    <t>| 001.003.001.004</t>
  </si>
  <si>
    <t>Regularização Manual</t>
  </si>
  <si>
    <t>| 001.003.001.005</t>
  </si>
  <si>
    <t>Cascalho (piçarra branca) aplicado</t>
  </si>
  <si>
    <t>m3</t>
  </si>
  <si>
    <t>| 001.003.001.006</t>
  </si>
  <si>
    <t>Grama esmeralda em mudas, fornecimento e plantio</t>
  </si>
  <si>
    <t>| 001.003.001.007</t>
  </si>
  <si>
    <t>Passeio em concreto simples c/ cimentado e=5cm</t>
  </si>
  <si>
    <t>| 001.003.001.008</t>
  </si>
  <si>
    <t>Pavimentação em paralelepípedo granítico sobre colchão de areia, rejuntado com argamassa de cimento e areia traço 1:3, inclusive frete do paralelepípedo granítico</t>
  </si>
  <si>
    <t>| 001.003.001.009</t>
  </si>
  <si>
    <t>Meio-fio de concreto simples, sobre base de concreto simples e rejuntado com argamassa de cimento e areia traço 1:3</t>
  </si>
  <si>
    <t>m</t>
  </si>
  <si>
    <t>| 001.003.001.010</t>
  </si>
  <si>
    <t>Calha meio-tubo de concreto simples d=600mm p/agua pluvial</t>
  </si>
  <si>
    <t>| 001.003.002</t>
  </si>
  <si>
    <t>MOVIMENTO DE TERRA E ROCHA</t>
  </si>
  <si>
    <t>| 001.003.002.001</t>
  </si>
  <si>
    <t>Reaterro manual de valas ou áreas, com espalhamento e compactação, utilizando compactador à percussão sapinho, sem controle do grau de compactação</t>
  </si>
  <si>
    <t>| 001.003.003</t>
  </si>
  <si>
    <t>TRANSPORTE DE SOLO, ROCHA E AGREGADOS</t>
  </si>
  <si>
    <t>| 001.003.003.001</t>
  </si>
  <si>
    <t>Transporte comercial com caminhão basculante de 10m³, em rodovia não pavimentada (densidade=1,5t/m³)</t>
  </si>
  <si>
    <t>tkm</t>
  </si>
  <si>
    <t>| 001.003.004</t>
  </si>
  <si>
    <t>ESCORAMENTO</t>
  </si>
  <si>
    <t>| 001.003.004.001</t>
  </si>
  <si>
    <t>Escoramento de valas tipo Contínuo Simples</t>
  </si>
  <si>
    <t>| 001.003.005</t>
  </si>
  <si>
    <t>ESTRUTURAS E FUNDAÇÕES</t>
  </si>
  <si>
    <t>| 001.003.005.001</t>
  </si>
  <si>
    <t>Concreto simples fabricado na obra, fck=10 mpa, lançado e adensado</t>
  </si>
  <si>
    <t>| 001.003.005.002</t>
  </si>
  <si>
    <t>Concreto simples usinado fck=30mpa, bombeado, lançado e adensado em superestrutura</t>
  </si>
  <si>
    <t>| 001.003.005.003</t>
  </si>
  <si>
    <t>Forma plana para blocos sobre estacas, em compensado resinado de 12mm, 05 usos, inclusive escoramento</t>
  </si>
  <si>
    <t>| 001.003.005.004</t>
  </si>
  <si>
    <t>Aço CA - 50 Ø 6,3 a 12,5mm, inclusive corte, dobragem, montagem e colocacao de ferragens nas formas, para superestruturas e fundações - R1</t>
  </si>
  <si>
    <t>kg</t>
  </si>
  <si>
    <t>| 001.003.005.005</t>
  </si>
  <si>
    <t>Escoramento de fôrmas de laje em madeira não aparelhada, pé-direito duplo, incluso travamento, 4 utilizações. af_09/2020</t>
  </si>
  <si>
    <t>| 001.003.006</t>
  </si>
  <si>
    <t>EDIFICAÇÕES</t>
  </si>
  <si>
    <t>| 001.003.006.001</t>
  </si>
  <si>
    <t>Cobogó de cimento, tipo "escama", dim: 50 x 50cm</t>
  </si>
  <si>
    <t>| 001.003.006.002</t>
  </si>
  <si>
    <t>Alvenaria bloco cerâmico vedação, 9x19x24cm, e=9cm, com argamassa t5 - 1:2:8 (cimento/cal/areia), junta=1cm - Rev.09</t>
  </si>
  <si>
    <t>| 001.003.006.003</t>
  </si>
  <si>
    <t>Alvenaria bloco concreto vedação 9x19x39cm, e= 0,09m, com argamassa traço t5 - 1:2:8 (cimento/cal/areia), junta de 1,0cm - Rev.06</t>
  </si>
  <si>
    <t>| 001.003.006.004</t>
  </si>
  <si>
    <t>Chapisco em parede com argamassa traço t1 - 1:3 (cimento / areia) - Revisado 08/2015</t>
  </si>
  <si>
    <t>| 001.003.006.005</t>
  </si>
  <si>
    <t>Reboco ou emboço interno, de parede, com argamassa traço t6 - 1:2:10 (cimento / cal / areia), espessura 1,5 cm</t>
  </si>
  <si>
    <t>| 001.003.006.006</t>
  </si>
  <si>
    <t>Reboco ou emboço externo, de parede, com argamassa traço t5 - 1:2:8 (cimento / cal / areia), espessura 2,5 cm</t>
  </si>
  <si>
    <t>| 001.003.006.007</t>
  </si>
  <si>
    <t>Pintura de acabamento com aplicação de 02 demãos de tinta PVA latex para interiores - cores convencionais</t>
  </si>
  <si>
    <t>| 001.003.006.008</t>
  </si>
  <si>
    <t>Pintura de acabamento com aplicação de 02 demãos de tinta PVA latex para exteriores - cores convencionais</t>
  </si>
  <si>
    <t>| 001.003.006.009</t>
  </si>
  <si>
    <t>Madeiramento em massaranduba/madeira de lei, acabamento aparelhado, c/ ripão 5 x 3 cm e ripa 4 x 1,5cm, exclusive peças principais</t>
  </si>
  <si>
    <t>| 001.003.006.010</t>
  </si>
  <si>
    <t>Madeiramento em massaranduba para telhado, peça principal serrada 8 x18cm com abertura de encaixes</t>
  </si>
  <si>
    <t>| 001.003.006.011</t>
  </si>
  <si>
    <t>Telhamento com telha cerâmica tipo canal, vermelha, 1ª qualidade - R1</t>
  </si>
  <si>
    <t>| 001.003.007</t>
  </si>
  <si>
    <t>PORTAS, PORTÕES E ESQUADRIAS</t>
  </si>
  <si>
    <t>| 001.003.007.001</t>
  </si>
  <si>
    <t>Porta em madeira de lei, almofadada, 0.80 x 2.10 m, inclusive batentes e ferragens</t>
  </si>
  <si>
    <t>| 001.003.007.002</t>
  </si>
  <si>
    <t>Grade ferro tipo tijolinho, perfil 1/2 " x 1/8"</t>
  </si>
  <si>
    <t>| 001.003.008</t>
  </si>
  <si>
    <t>CAIXAS DE PASSAGEM E ACESSÓRIOS</t>
  </si>
  <si>
    <t>| 001.003.008.001</t>
  </si>
  <si>
    <t>Guarda-corpo em tubos de aço galvanizado, h = 1,10m, com barras verticais a cada 0,75m (1 1/2"), 3 (tres) tubos horizontais intermediários (1 1/2") e tubo horizontal superior (2")</t>
  </si>
  <si>
    <t>| 001.003.008.002</t>
  </si>
  <si>
    <t>Caixa de passagem em alvenaria de tijolos maciços esp. = 0,12m, dim. int. = 0,30 x 0,30 x 0,30m</t>
  </si>
  <si>
    <t>| 001.003.008.003</t>
  </si>
  <si>
    <t>Caixa de passagem em alvenaria de tijolos maciços esp. = 0,12m, dim. int. = 1.00 x 1.00 x 0,60m</t>
  </si>
  <si>
    <t>| 001.003.008.004</t>
  </si>
  <si>
    <t>Concreto simples usinado fck=15mpa, bombeado, lançado e adensado em superestrura</t>
  </si>
  <si>
    <t>| 001.003.008.005</t>
  </si>
  <si>
    <t>Alvenaria tijolo cerâmico maciço (5x9x19), esp = 0,09m (singela), com argamassa traço t5 - 1:2:8 (cimento / cal / areia) c/ junta de 2,0cm - R1</t>
  </si>
  <si>
    <t>| 001.003.009</t>
  </si>
  <si>
    <t>INSTALAÇAO E MONTAGEM</t>
  </si>
  <si>
    <t>| 001.003.009.001</t>
  </si>
  <si>
    <t>Equipe de montagem hidromecânica - Instalacao de conj.moto bomba horizontal de 100 a 150 cv</t>
  </si>
  <si>
    <t>| 001.003.009.002</t>
  </si>
  <si>
    <t>Equipe de instalação elétrica</t>
  </si>
  <si>
    <t>| 001.003.009.003</t>
  </si>
  <si>
    <t>Montagem de Equipamentos e Materiais Diversos em Ferro Fundido ou Aço</t>
  </si>
  <si>
    <t>| 001.003.010</t>
  </si>
  <si>
    <t>LIMPEZA</t>
  </si>
  <si>
    <t>| 001.003.010.001</t>
  </si>
  <si>
    <t>Limpeza geral</t>
  </si>
  <si>
    <t>| 001.004</t>
  </si>
  <si>
    <t>ESTAÇÃO ELEVATÓRIA DE ÁGUA BRUTA 02 – EEAB2</t>
  </si>
  <si>
    <t>| 001.004.001</t>
  </si>
  <si>
    <t>| 001.004.001.001</t>
  </si>
  <si>
    <t>| 001.004.001.002</t>
  </si>
  <si>
    <t>| 001.004.001.003</t>
  </si>
  <si>
    <t>Cerca com estaca de concreto (espaçamento 1,50m) h = 2,00m, altura útil 1,60m, c/ 6 fios arame farpado - Rev. - 03</t>
  </si>
  <si>
    <t>| 001.004.001.004</t>
  </si>
  <si>
    <t>Grama esmeralda em placas, fornecimento e plantio</t>
  </si>
  <si>
    <t>| 001.004.001.005</t>
  </si>
  <si>
    <t>| 001.004.001.006</t>
  </si>
  <si>
    <t>Execução de pavimento em paralelepípedos, rejuntamento com argamassa traço 1:3 (cimento e areia). af_05/2020</t>
  </si>
  <si>
    <t>| 001.004.001.007</t>
  </si>
  <si>
    <t>| 001.004.001.008</t>
  </si>
  <si>
    <t>Lastro de brita 1</t>
  </si>
  <si>
    <t>| 001.004.002</t>
  </si>
  <si>
    <t>| 001.004.002.001</t>
  </si>
  <si>
    <t>Escavação com retro-escavadeira de pneus, de valas, em material de 1ª categoria até 1,50m de profundidade</t>
  </si>
  <si>
    <t>| 001.004.002.002</t>
  </si>
  <si>
    <t>| 001.004.002.003</t>
  </si>
  <si>
    <t>Escavação manual de vala ou cava em material de 1ª categoria, profundidade até 1,50m</t>
  </si>
  <si>
    <t>| 001.004.002.004</t>
  </si>
  <si>
    <t>| 001.004.003</t>
  </si>
  <si>
    <t>| 001.004.003.001</t>
  </si>
  <si>
    <t>| 001.004.003.002</t>
  </si>
  <si>
    <t>| 001.004.003.003</t>
  </si>
  <si>
    <t>| 001.004.003.004</t>
  </si>
  <si>
    <t>Fornecimento e instalação de tela aço soldada nervurada CA-60, Q-283, malha 10x10cm, ferro 6.02mm (4,48 kg/m2), painel 2,45x6,0m, Telcon ou similar</t>
  </si>
  <si>
    <t>| 001.004.004</t>
  </si>
  <si>
    <t>| 001.004.004.001</t>
  </si>
  <si>
    <t>| 001.004.004.002</t>
  </si>
  <si>
    <t>| 001.004.004.003</t>
  </si>
  <si>
    <t>| 001.004.004.004</t>
  </si>
  <si>
    <t>| 001.004.004.005</t>
  </si>
  <si>
    <t>| 001.004.004.006</t>
  </si>
  <si>
    <t>| 001.004.004.007</t>
  </si>
  <si>
    <t>| 001.004.004.008</t>
  </si>
  <si>
    <t>Pintura para superfícies de madeira com lixamento, aplicação de 01 demão de fundo sintético nivelador e 02 demãos de tinta esmalte ou óleo</t>
  </si>
  <si>
    <t>| 001.004.004.009</t>
  </si>
  <si>
    <t>Pintura com tinta alquídica de acabamento (esmalte sintético brilhante) aplicada a rolo ou pincel sobre superfícies metálicas (exceto perfil) executado em obra (por demão). af_01/2020</t>
  </si>
  <si>
    <t>| 001.004.004.010</t>
  </si>
  <si>
    <t>Pintura de acabamento com aplicação de 02 demãos de tinta PVA latex para interiores/exteriores - cores especiais misturadas em máquina, tons claros (marfim, pérola, etc)</t>
  </si>
  <si>
    <t>| 001.004.005</t>
  </si>
  <si>
    <t>| 001.004.005.001</t>
  </si>
  <si>
    <t>| 001.004.005.002</t>
  </si>
  <si>
    <t>| 001.004.005.003</t>
  </si>
  <si>
    <t>Portão em tubo de aço galvanizado com quadro de DN 1 1/4", e barras verticais de DN 1" a cada 10cm</t>
  </si>
  <si>
    <t>| 001.004.005.004</t>
  </si>
  <si>
    <t>Porta em aço, em chapa galvanizada nº24, raiada, de enrolar</t>
  </si>
  <si>
    <t>| 001.004.005.005</t>
  </si>
  <si>
    <t>Piso em chapa xadrez 3/16" - 4,75m, inclusive revestimento emborrachado plurigoma, na cor preta ou similar</t>
  </si>
  <si>
    <t>| 001.004.006</t>
  </si>
  <si>
    <t>COBERTURA</t>
  </si>
  <si>
    <t>| 001.004.006.001</t>
  </si>
  <si>
    <t>Madeiramento em massaranduba/madeira de lei, acabamento serrado, c/ peças 7cm x 5cm (espaçamento 0,50 m) e ripa 10 x 1,5 cm (espaçamento 0,375 m), exclusive peças principais</t>
  </si>
  <si>
    <t>| 001.004.006.002</t>
  </si>
  <si>
    <t>| 001.004.006.003</t>
  </si>
  <si>
    <t>Emassamento de cumeeira com telha cerâmica - Rev. 01</t>
  </si>
  <si>
    <t>| 001.004.006.004</t>
  </si>
  <si>
    <t>Emassamento de beiral de telha ceramica</t>
  </si>
  <si>
    <t>| 001.004.006.005</t>
  </si>
  <si>
    <t>Emassamento de algeroz</t>
  </si>
  <si>
    <t>| 001.004.007</t>
  </si>
  <si>
    <t>DRENAGEM</t>
  </si>
  <si>
    <t>| 001.004.007.001</t>
  </si>
  <si>
    <t>Locação de rede de drenagem</t>
  </si>
  <si>
    <t>| 001.004.007.002</t>
  </si>
  <si>
    <t>Sinalização Diurna com Tela tapume em pvc - 10 usos</t>
  </si>
  <si>
    <t>| 001.004.007.003</t>
  </si>
  <si>
    <t>| 001.004.007.004</t>
  </si>
  <si>
    <t>| 001.004.007.005</t>
  </si>
  <si>
    <t>Tubo de concreto (simples) para redes coletoras de águas pluviais, diâmetro de 500 mm, junta rígida, instalado em local com baixo nível de interferências - fornecimento e assentamento. af_12/2015</t>
  </si>
  <si>
    <t>| 001.004.007.006</t>
  </si>
  <si>
    <t>Caixa de passagem em alvenaria de tijolos maciços esp. = 0,17m, dim. int. = 1.20 x 1.20 x 1,60m</t>
  </si>
  <si>
    <t>| 001.004.007.007</t>
  </si>
  <si>
    <t>Ponta de ala em concreto ciclópico, para tubos de concreto (simples) d=0.40 à 0.60 m</t>
  </si>
  <si>
    <t>| 001.004.008</t>
  </si>
  <si>
    <t>| 001.004.008.001</t>
  </si>
  <si>
    <t>| 001.004.008.002</t>
  </si>
  <si>
    <t>Caixa de passagem em alvenaria de tijolos maciços esp. = 0,12m, dim. int. = 0.60 x 0.60 x 0.60m</t>
  </si>
  <si>
    <t>| 001.004.008.003</t>
  </si>
  <si>
    <t>| 001.004.008.004</t>
  </si>
  <si>
    <t>| 001.004.009</t>
  </si>
  <si>
    <t>INSTALAÇÃO E MONTAGEM</t>
  </si>
  <si>
    <t>| 001.004.009.001</t>
  </si>
  <si>
    <t>| 001.004.009.002</t>
  </si>
  <si>
    <t>| 001.004.009.003</t>
  </si>
  <si>
    <t>| 001.004.010</t>
  </si>
  <si>
    <t>| 001.004.010.001</t>
  </si>
  <si>
    <t>| 001.005</t>
  </si>
  <si>
    <t>BARRAGEM</t>
  </si>
  <si>
    <t>| 001.005.001</t>
  </si>
  <si>
    <t>| 001.005.001.001</t>
  </si>
  <si>
    <t>Compactação de aterros, com rolo vibratório pé de carneiro, a 95% do proctor normal</t>
  </si>
  <si>
    <t>| 001.005.001.002</t>
  </si>
  <si>
    <t>Gabião com tela de arame galvanizado, fio 2,7mm, malha hexagonal 8 x 10cm, tipo caixa</t>
  </si>
  <si>
    <t>| 001.005.001.003</t>
  </si>
  <si>
    <t>Gabião tipo colchão reno, revestido em pvc, malha 8 x 10 cm, h=0,30m</t>
  </si>
  <si>
    <t>| 001.005.001.004</t>
  </si>
  <si>
    <t>Enrocamento com pedra de mão arrumada manualmente</t>
  </si>
  <si>
    <t>| 001.005.001.005</t>
  </si>
  <si>
    <t>Impermeabilização - Fornecimento e aplicação de manta geotéxtil RT-21, resistencia a tração=21 kN/m (antigo Bidim OP-40 ou similar) em colchões drenantes</t>
  </si>
  <si>
    <t>| 001.005.001.006</t>
  </si>
  <si>
    <t>Impermeabilizacao de superficie com geomembrana (manta termoplastica lisa) tipo pead, e=2mm.</t>
  </si>
  <si>
    <t>| 001.005.001.007</t>
  </si>
  <si>
    <t>Fornecimento e lançamento de concreto simples, fck = 15mpa em bloco de ancoragem</t>
  </si>
  <si>
    <t>| 001.005.001.008</t>
  </si>
  <si>
    <t>Hidrossemeadura</t>
  </si>
  <si>
    <t>| 001.005.001.009</t>
  </si>
  <si>
    <t>Escavação, carga e transporte de material de 1ª categoria, com escavadeira hidraúlica, dmt 201 a 400m</t>
  </si>
  <si>
    <t>| 001.005.001.010</t>
  </si>
  <si>
    <t>Execução de sarjeta de concreto usinado, moldada in loco em trecho curvo, 30 cm base x 15 cm altura. af_06/2016</t>
  </si>
  <si>
    <t>| 001.005.001.011</t>
  </si>
  <si>
    <t>Equipe de topografia para trabalhos exclusivos de campo - Diária incluindo transporte e estadia</t>
  </si>
  <si>
    <t>dia</t>
  </si>
  <si>
    <t>| 001.005.001.012</t>
  </si>
  <si>
    <t>Brita 2 (19,0 a 25,0 mm) - incluso frete</t>
  </si>
  <si>
    <t>| 001.005.001.013</t>
  </si>
  <si>
    <t>| 001.005.001.014</t>
  </si>
  <si>
    <t>Regularização mecanizada de áreas</t>
  </si>
  <si>
    <t>| 002</t>
  </si>
  <si>
    <t>MATERIAIS</t>
  </si>
  <si>
    <t>| 002.001</t>
  </si>
  <si>
    <t>FORNECIMENTO DE MATERIAIS</t>
  </si>
  <si>
    <t>| 002.001.001</t>
  </si>
  <si>
    <t>FORNECIMENTO DE MATERIAIS - EEAB-1</t>
  </si>
  <si>
    <t>| 002.001.001.001</t>
  </si>
  <si>
    <t>Fornecimento de Comporta com sentido duplo de fluxo, tipo CQUAW, em aço inox, 1000 x 1000mm</t>
  </si>
  <si>
    <t>pc</t>
  </si>
  <si>
    <t>| 002.001.001.002</t>
  </si>
  <si>
    <t>Fornecimento de válvula de retenção e controladora de bomba, com flanges, em ferro fundido, diam. 300mm</t>
  </si>
  <si>
    <t>| 002.001.001.003</t>
  </si>
  <si>
    <t>Fornecimento de tubo com ponta e bolsa, junta elástica, em PRFV, diam. 500mm</t>
  </si>
  <si>
    <t>| 002.001.001.004</t>
  </si>
  <si>
    <t>Barra chata de ferro 4 x 1/4 (5,07 kg/m)</t>
  </si>
  <si>
    <t>| 002.001.001.005</t>
  </si>
  <si>
    <t>Barra chata de ferro 2 x 5/16 (3,17 kg/m)</t>
  </si>
  <si>
    <t>| 002.001.001.006</t>
  </si>
  <si>
    <t>Perfil Aço, Cantoneira abas iguais - 3 x 5/16 (9,07 kg/m)</t>
  </si>
  <si>
    <t>| 002.001.001.007</t>
  </si>
  <si>
    <t>Chapa aço grossa preta 1/8 (3,00mm), 24,75 kg/m2</t>
  </si>
  <si>
    <t>| 002.001.001.008</t>
  </si>
  <si>
    <t>Chapa aço grossa preta 5/8 (16,00mm), 125,44 kg/m2</t>
  </si>
  <si>
    <t>| 002.001.001.009</t>
  </si>
  <si>
    <t>Barra redonda de aço mecanico laminado 1/2 (0,99 kg/m)</t>
  </si>
  <si>
    <t>| 002.001.001.010</t>
  </si>
  <si>
    <t>Fornecimento de talha com acionamento elétrico, capacidade 1.000kg</t>
  </si>
  <si>
    <t>cj</t>
  </si>
  <si>
    <t>| 002.001.001.011</t>
  </si>
  <si>
    <t>Perfil Aço Laminado, I - W310 x 38,7 kg/m ASTM A 572 Grau 50</t>
  </si>
  <si>
    <t>| 002.001.001.012</t>
  </si>
  <si>
    <t>Transformador a seco, trifásico, classe de isolamento 15kv - Potência 300 kva - Derivações Primárias 13,8/13,2/12,6/12,0/11,4: Tensão Secundária 220/127V-380v/220V ou 440V/254V: ligação estrela: grupo de ligação Dyn1</t>
  </si>
  <si>
    <t>| 002.001.001.013</t>
  </si>
  <si>
    <t>Troley manual capacidade 1 t</t>
  </si>
  <si>
    <t>| 002.001.002</t>
  </si>
  <si>
    <t>MATERIAL ELÉTRICO - EEAB1</t>
  </si>
  <si>
    <t>| 002.001.002.001</t>
  </si>
  <si>
    <t>Poste de concreto duplo T (DT) 10/600 - fornecimento</t>
  </si>
  <si>
    <t>| 002.001.002.002</t>
  </si>
  <si>
    <t>Fornecimento de parafuso rosca dupla 16 x 300mm</t>
  </si>
  <si>
    <t>| 002.001.002.003</t>
  </si>
  <si>
    <t>Fornecimento de parafuso rosca dupla 16 x 350mm</t>
  </si>
  <si>
    <t>| 002.001.002.004</t>
  </si>
  <si>
    <t>Fornecimento de arruela quadrada 38 mm c/ furo 18 mm</t>
  </si>
  <si>
    <t>| 002.001.002.005</t>
  </si>
  <si>
    <t>Fornecimento de porca olhal</t>
  </si>
  <si>
    <t>| 002.001.002.006</t>
  </si>
  <si>
    <t>Fornecimento de gancho de olhal c/ furo 18 mm</t>
  </si>
  <si>
    <t>| 002.001.002.007</t>
  </si>
  <si>
    <t>Fornecimento de manilha sapatilha em ferro nodular galvanizado</t>
  </si>
  <si>
    <t>| 002.001.002.008</t>
  </si>
  <si>
    <t>Fornecimento de isolador de disco polimérico 15 kv</t>
  </si>
  <si>
    <t>| 002.001.002.009</t>
  </si>
  <si>
    <t>Fornecimento de pára-raio de distribuição polimérico, ZnO, 10KA - 127V</t>
  </si>
  <si>
    <t>| 002.001.002.010</t>
  </si>
  <si>
    <t>Fornecimento de sapatilha p/ cabo de aço até 9,5mm</t>
  </si>
  <si>
    <t>| 002.001.002.011</t>
  </si>
  <si>
    <t>Eletroduto de ferro galvanizado sem costura d= 4 - Fornecimento</t>
  </si>
  <si>
    <t>| 002.001.002.012</t>
  </si>
  <si>
    <t xml:space="preserve">Fornecimento e assentamento de curva 90 de ferro galvanizado de   4 </t>
  </si>
  <si>
    <t>| 002.001.002.013</t>
  </si>
  <si>
    <t>Caixa de medição indireta em alumínio - Fornecimento</t>
  </si>
  <si>
    <t>| 002.001.002.014</t>
  </si>
  <si>
    <t>Disjuntor termico e magnetico ajustaveis, tripolar de 300 ate 400a, capacidade de interrupcao de 35ka</t>
  </si>
  <si>
    <t>| 002.001.002.015</t>
  </si>
  <si>
    <t>Haste aterramento 3/4 x3000mm 1045/cobre burndy GCWR19L30</t>
  </si>
  <si>
    <t>| 002.001.002.016</t>
  </si>
  <si>
    <t>Fornecimento de cabo de aço cobreado 3 x 9 awg</t>
  </si>
  <si>
    <t>| 002.001.002.017</t>
  </si>
  <si>
    <t>Cabo de cobre nú 50 mm2 - fornecimento e assentamento (2,27m/kg)</t>
  </si>
  <si>
    <t>| 002.001.002.018</t>
  </si>
  <si>
    <t>Cabo de cobre isolado em EPR flexível unipolar 185mm² - 0,6Kv/1Kv/90°</t>
  </si>
  <si>
    <t>| 002.001.002.019</t>
  </si>
  <si>
    <t>Cabo de cobre isolado em EPR flexível unipolar 95mm² - 0,6Kv/1Kv/90°</t>
  </si>
  <si>
    <t>| 002.001.002.020</t>
  </si>
  <si>
    <t>Poste de concreto duplo T (DT) 9/150 - fornecimento</t>
  </si>
  <si>
    <t>| 002.001.002.021</t>
  </si>
  <si>
    <t>Luminária para iluminação pública de avenidas, fechada, completa, para lâmpada vapor de sódio 150w, inclusive reator, ref:CW-400 Tecnolux, exclusive poste</t>
  </si>
  <si>
    <t>| 002.001.002.022</t>
  </si>
  <si>
    <t>Eletroduto em ferro galvanizado pesado sem costura 3/4 x 3m</t>
  </si>
  <si>
    <t>| 002.001.002.023</t>
  </si>
  <si>
    <t>Curva para eletroduto de pvc rígido roscável, diâm = 25mm (3/4 )</t>
  </si>
  <si>
    <t>| 002.001.002.024</t>
  </si>
  <si>
    <t>Fio rígido isolado em pvc 4,0mm2 (fio 10) - 450/750v / 70°c</t>
  </si>
  <si>
    <t>| 002.001.002.025</t>
  </si>
  <si>
    <t>Fita em aço inox, fusimec ou similar - Fornecimento</t>
  </si>
  <si>
    <t>M</t>
  </si>
  <si>
    <t>| 002.001.002.026</t>
  </si>
  <si>
    <t>Fecho para fita aço inox 3/4 e 1/2 , Fusimec ou similar - Fornecimento</t>
  </si>
  <si>
    <t>| 002.001.002.027</t>
  </si>
  <si>
    <t>Eletroduto de pvc rígido roscável, diâm = 25mm (3/4 )</t>
  </si>
  <si>
    <t>| 002.001.002.028</t>
  </si>
  <si>
    <t>Pára-raio tipo Franklin 350mm, latão cromado, para descida 1 cabo, c/suporte e conectores p/cabo terra, inclusive mastro aço galv 3mx2 e base</t>
  </si>
  <si>
    <t>| 002.001.002.029</t>
  </si>
  <si>
    <t>Condulete de alumínio, tipo c, para eletroduto de aço galvanizado dn 20 mm (3/4 ), aparente - fornecimento e instalação. af_11/2016_p</t>
  </si>
  <si>
    <t>| 002.001.002.030</t>
  </si>
  <si>
    <t>Condulete de alumínio, tipo t, para eletroduto de aço galvanizado dn 20 mm (3/4 ), aparente - fornecimento e instalação. af_11/2016_p</t>
  </si>
  <si>
    <t>| 002.001.002.031</t>
  </si>
  <si>
    <t>Condulete de alumínio, tipo e, para eletroduto de aço galvanizado dn 20 mm (3/4 ), aparente - fornecimento e instalação. af_11/2016_p</t>
  </si>
  <si>
    <t>| 002.001.002.032</t>
  </si>
  <si>
    <t>Condulete de alumínio, tipo lr, para eletroduto de aço galvanizado dn 20 mm (3/4 ), aparente - fornecimento e instalação. af_11/2016_p</t>
  </si>
  <si>
    <t>| 002.001.002.033</t>
  </si>
  <si>
    <t>Boia elétrica (sensor control) p/ reservatório inferior ou superior marca ANAUGER ou similar</t>
  </si>
  <si>
    <t>| 002.001.002.034</t>
  </si>
  <si>
    <t>Fio rígido isolado em pvc 1,5mm2 - 450/750v / 70°c</t>
  </si>
  <si>
    <t>| 002.001.002.035</t>
  </si>
  <si>
    <t>Eletroduto de pvc rígido roscável, diâm = 50mm (1 1/2 )</t>
  </si>
  <si>
    <t>| 002.001.002.036</t>
  </si>
  <si>
    <t>Curva para eletroduto de pvc rígido roscável, diâm = 50mm (1 1/2 )</t>
  </si>
  <si>
    <t>| 002.001.002.037</t>
  </si>
  <si>
    <t>Cabo de cobre isolado pvc rígido unipolar seção 70mm², 0,6/ 1kv/ 70°</t>
  </si>
  <si>
    <t>| 002.001.002.038</t>
  </si>
  <si>
    <t>Fornecimento de cruzeta de concreto retangular 2300mm</t>
  </si>
  <si>
    <t>| 002.001.002.039</t>
  </si>
  <si>
    <t>Mão-de-obra para implantação de transformador trifásico</t>
  </si>
  <si>
    <t>| 002.001.002.040</t>
  </si>
  <si>
    <t>Cabo coaxial rg-6</t>
  </si>
  <si>
    <t>| 002.001.002.041</t>
  </si>
  <si>
    <t>Poste de concreto duplo T (DT) 16/600 - fornecimento e assentamento</t>
  </si>
  <si>
    <t>| 002.001.003</t>
  </si>
  <si>
    <t>FORNECIMENTO DE MATERIAIS - EEAB 2</t>
  </si>
  <si>
    <t>| 002.001.003.001</t>
  </si>
  <si>
    <t>| 002.001.003.002</t>
  </si>
  <si>
    <t xml:space="preserve">Niple duplo de ferro galvanizado d=3/4 </t>
  </si>
  <si>
    <t>| 002.001.003.003</t>
  </si>
  <si>
    <t>Registro gaveta bruto, c/ volante, d = 20mm (3/4 )</t>
  </si>
  <si>
    <t>| 002.001.003.004</t>
  </si>
  <si>
    <t>| 002.001.003.005</t>
  </si>
  <si>
    <t>Fornecimento de medidor de vazão eletromagnético, diam. 350mm</t>
  </si>
  <si>
    <t>| 002.001.003.006</t>
  </si>
  <si>
    <t>Fornecimento de talha com acionamento elétrico, capacidade 2.000kg</t>
  </si>
  <si>
    <t>| 002.001.003.007</t>
  </si>
  <si>
    <t>| 002.001.003.008</t>
  </si>
  <si>
    <t>| 002.001.004</t>
  </si>
  <si>
    <t>MATERIAL ELÉTRICO - EEAB2</t>
  </si>
  <si>
    <t>| 002.001.004.001</t>
  </si>
  <si>
    <t>| 002.001.004.002</t>
  </si>
  <si>
    <t>| 002.001.004.003</t>
  </si>
  <si>
    <t>| 002.001.004.004</t>
  </si>
  <si>
    <t>| 002.001.004.005</t>
  </si>
  <si>
    <t>| 002.001.004.006</t>
  </si>
  <si>
    <t>| 002.001.004.007</t>
  </si>
  <si>
    <t>| 002.001.004.008</t>
  </si>
  <si>
    <t>| 002.001.004.009</t>
  </si>
  <si>
    <t>| 002.001.004.010</t>
  </si>
  <si>
    <t>| 002.001.004.011</t>
  </si>
  <si>
    <t>| 002.001.004.012</t>
  </si>
  <si>
    <t>| 002.001.004.013</t>
  </si>
  <si>
    <t>| 002.001.004.014</t>
  </si>
  <si>
    <t>| 002.001.004.015</t>
  </si>
  <si>
    <t>| 002.001.004.016</t>
  </si>
  <si>
    <t>| 002.001.004.017</t>
  </si>
  <si>
    <t>| 002.001.004.018</t>
  </si>
  <si>
    <t>| 002.001.004.019</t>
  </si>
  <si>
    <t>| 002.001.004.020</t>
  </si>
  <si>
    <t>| 002.001.004.021</t>
  </si>
  <si>
    <t>| 002.001.004.022</t>
  </si>
  <si>
    <t>| 002.001.004.023</t>
  </si>
  <si>
    <t>| 002.001.004.024</t>
  </si>
  <si>
    <t>| 002.001.004.025</t>
  </si>
  <si>
    <t>| 002.001.004.026</t>
  </si>
  <si>
    <t>| 002.001.004.027</t>
  </si>
  <si>
    <t>| 002.001.004.028</t>
  </si>
  <si>
    <t>Condulete de alumínio, tipo x, para eletroduto de aço galvanizado dn 20 mm (3/4 ), aparente - fornecimento e instalação. af_11/2016_p</t>
  </si>
  <si>
    <t>| 002.001.004.029</t>
  </si>
  <si>
    <t>| 002.001.004.030</t>
  </si>
  <si>
    <t>| 002.001.004.031</t>
  </si>
  <si>
    <t>| 002.001.004.032</t>
  </si>
  <si>
    <t>| 002.001.004.033</t>
  </si>
  <si>
    <t>| 002.001.004.034</t>
  </si>
  <si>
    <t>| 002.001.004.035</t>
  </si>
  <si>
    <t>| 002.001.004.036</t>
  </si>
  <si>
    <t>| 002.001.004.037</t>
  </si>
  <si>
    <t>| 002.001.004.038</t>
  </si>
  <si>
    <t>| 002.001.004.039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</si>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</sst>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#######"/>
    <numFmt numFmtId="165" formatCode="#,##0.0000######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ECE9D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0" fontId="16" fillId="34" borderId="10" xfId="0" applyFont="1" applyFill="1" applyBorder="1"/>
    <xf numFmtId="0" fontId="16" fillId="34" borderId="10" xfId="0" applyFon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/>
    </xf>
    <xf numFmtId="165" fontId="16" fillId="34" borderId="10" xfId="0" applyNumberFormat="1" applyFont="1" applyFill="1" applyBorder="1" applyAlignment="1">
      <alignment horizontal="right" vertical="center"/>
    </xf>
    <xf numFmtId="4" fontId="16" fillId="34" borderId="10" xfId="0" applyNumberFormat="1" applyFont="1" applyFill="1" applyBorder="1" applyAlignment="1">
      <alignment horizontal="right" vertical="center"/>
    </xf>
    <xf numFmtId="164" fontId="18" fillId="34" borderId="10" xfId="0" applyNumberFormat="1" applyFont="1" applyFill="1" applyBorder="1" applyProtection="1">
      <protection locked="0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7"/>
  <sheetViews>
    <sheetView tabSelected="1" workbookViewId="0"/>
  </sheetViews>
  <sheetFormatPr defaultRowHeight="15" x14ac:dyDescent="0.25"/>
  <cols>
    <col min="1" max="1" width="16.28515625" bestFit="1" customWidth="1"/>
    <col min="2" max="2" width="60.7109375" customWidth="1"/>
    <col min="3" max="3" width="7.7109375" customWidth="1"/>
    <col min="4" max="4" width="11.1406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1" t="s">
        <v>6</v>
      </c>
      <c r="B2" s="12" t="s">
        <v>7</v>
      </c>
      <c r="C2" s="13"/>
      <c r="D2" s="14"/>
      <c r="E2" s="16"/>
      <c r="F2" s="15">
        <f>ROUND(D2*E2,2)</f>
        <v>0</v>
      </c>
    </row>
    <row r="3" spans="1:6" x14ac:dyDescent="0.25">
      <c r="A3" s="11" t="s">
        <v>8</v>
      </c>
      <c r="B3" s="12" t="s">
        <v>9</v>
      </c>
      <c r="C3" s="13"/>
      <c r="D3" s="14"/>
      <c r="E3" s="16"/>
      <c r="F3" s="15">
        <f>ROUND(D3*E3,2)</f>
        <v>0</v>
      </c>
    </row>
    <row r="4" spans="1:6" x14ac:dyDescent="0.25">
      <c r="A4" s="11" t="s">
        <v>10</v>
      </c>
      <c r="B4" s="12" t="s">
        <v>11</v>
      </c>
      <c r="C4" s="13"/>
      <c r="D4" s="14"/>
      <c r="E4" s="16"/>
      <c r="F4" s="15">
        <f>ROUND(D4*E4,2)</f>
        <v>0</v>
      </c>
    </row>
    <row r="5" spans="1:6" x14ac:dyDescent="0.25">
      <c r="A5" s="6" t="s">
        <v>12</v>
      </c>
      <c r="B5" s="7" t="s">
        <v>13</v>
      </c>
      <c r="C5" s="8" t="s">
        <v>14</v>
      </c>
      <c r="D5" s="9">
        <v>6</v>
      </c>
      <c r="E5" s="17">
        <v>0</v>
      </c>
      <c r="F5" s="10">
        <f>ROUND(D5*E5,2)</f>
        <v>0</v>
      </c>
    </row>
    <row r="6" spans="1:6" ht="30" x14ac:dyDescent="0.25">
      <c r="A6" s="6" t="s">
        <v>15</v>
      </c>
      <c r="B6" s="7" t="s">
        <v>16</v>
      </c>
      <c r="C6" s="8" t="s">
        <v>17</v>
      </c>
      <c r="D6" s="9">
        <v>1</v>
      </c>
      <c r="E6" s="17">
        <v>0</v>
      </c>
      <c r="F6" s="10">
        <f>ROUND(D6*E6,2)</f>
        <v>0</v>
      </c>
    </row>
    <row r="7" spans="1:6" x14ac:dyDescent="0.25">
      <c r="A7" s="6" t="s">
        <v>18</v>
      </c>
      <c r="B7" s="7" t="s">
        <v>19</v>
      </c>
      <c r="C7" s="8" t="s">
        <v>20</v>
      </c>
      <c r="D7" s="9">
        <v>100</v>
      </c>
      <c r="E7" s="17">
        <v>0</v>
      </c>
      <c r="F7" s="10">
        <f>ROUND(D7*E7,2)</f>
        <v>0</v>
      </c>
    </row>
    <row r="8" spans="1:6" x14ac:dyDescent="0.25">
      <c r="A8" s="6" t="s">
        <v>21</v>
      </c>
      <c r="B8" s="7" t="s">
        <v>22</v>
      </c>
      <c r="C8" s="8" t="s">
        <v>20</v>
      </c>
      <c r="D8" s="9">
        <v>6</v>
      </c>
      <c r="E8" s="17">
        <v>0</v>
      </c>
      <c r="F8" s="10">
        <f>ROUND(D8*E8,2)</f>
        <v>0</v>
      </c>
    </row>
    <row r="9" spans="1:6" ht="45" x14ac:dyDescent="0.25">
      <c r="A9" s="6" t="s">
        <v>23</v>
      </c>
      <c r="B9" s="7" t="s">
        <v>24</v>
      </c>
      <c r="C9" s="8" t="s">
        <v>20</v>
      </c>
      <c r="D9" s="9">
        <v>50</v>
      </c>
      <c r="E9" s="17">
        <v>0</v>
      </c>
      <c r="F9" s="10">
        <f>ROUND(D9*E9,2)</f>
        <v>0</v>
      </c>
    </row>
    <row r="10" spans="1:6" x14ac:dyDescent="0.25">
      <c r="A10" s="11" t="s">
        <v>25</v>
      </c>
      <c r="B10" s="12" t="s">
        <v>26</v>
      </c>
      <c r="C10" s="13"/>
      <c r="D10" s="14"/>
      <c r="E10" s="16"/>
      <c r="F10" s="15">
        <f>ROUND(D10*E10,2)</f>
        <v>0</v>
      </c>
    </row>
    <row r="11" spans="1:6" x14ac:dyDescent="0.25">
      <c r="A11" s="6" t="s">
        <v>27</v>
      </c>
      <c r="B11" s="7" t="s">
        <v>28</v>
      </c>
      <c r="C11" s="8" t="s">
        <v>14</v>
      </c>
      <c r="D11" s="9">
        <v>6</v>
      </c>
      <c r="E11" s="17">
        <v>0</v>
      </c>
      <c r="F11" s="10">
        <f>ROUND(D11*E11,2)</f>
        <v>0</v>
      </c>
    </row>
    <row r="12" spans="1:6" x14ac:dyDescent="0.25">
      <c r="A12" s="6" t="s">
        <v>29</v>
      </c>
      <c r="B12" s="7" t="s">
        <v>30</v>
      </c>
      <c r="C12" s="8" t="s">
        <v>14</v>
      </c>
      <c r="D12" s="9">
        <v>6</v>
      </c>
      <c r="E12" s="17">
        <v>0</v>
      </c>
      <c r="F12" s="10">
        <f>ROUND(D12*E12,2)</f>
        <v>0</v>
      </c>
    </row>
    <row r="13" spans="1:6" x14ac:dyDescent="0.25">
      <c r="A13" s="6" t="s">
        <v>31</v>
      </c>
      <c r="B13" s="7" t="s">
        <v>32</v>
      </c>
      <c r="C13" s="8" t="s">
        <v>14</v>
      </c>
      <c r="D13" s="9">
        <v>6</v>
      </c>
      <c r="E13" s="17">
        <v>0</v>
      </c>
      <c r="F13" s="10">
        <f>ROUND(D13*E13,2)</f>
        <v>0</v>
      </c>
    </row>
    <row r="14" spans="1:6" x14ac:dyDescent="0.25">
      <c r="A14" s="11" t="s">
        <v>33</v>
      </c>
      <c r="B14" s="12" t="s">
        <v>34</v>
      </c>
      <c r="C14" s="13"/>
      <c r="D14" s="14"/>
      <c r="E14" s="16"/>
      <c r="F14" s="15">
        <f>ROUND(D14*E14,2)</f>
        <v>0</v>
      </c>
    </row>
    <row r="15" spans="1:6" x14ac:dyDescent="0.25">
      <c r="A15" s="6" t="s">
        <v>35</v>
      </c>
      <c r="B15" s="7" t="s">
        <v>36</v>
      </c>
      <c r="C15" s="8" t="s">
        <v>37</v>
      </c>
      <c r="D15" s="9">
        <v>400</v>
      </c>
      <c r="E15" s="17">
        <v>0</v>
      </c>
      <c r="F15" s="10">
        <f>ROUND(D15*E15,2)</f>
        <v>0</v>
      </c>
    </row>
    <row r="16" spans="1:6" x14ac:dyDescent="0.25">
      <c r="A16" s="6" t="s">
        <v>38</v>
      </c>
      <c r="B16" s="7" t="s">
        <v>39</v>
      </c>
      <c r="C16" s="8" t="s">
        <v>37</v>
      </c>
      <c r="D16" s="9">
        <v>300</v>
      </c>
      <c r="E16" s="17">
        <v>0</v>
      </c>
      <c r="F16" s="10">
        <f>ROUND(D16*E16,2)</f>
        <v>0</v>
      </c>
    </row>
    <row r="17" spans="1:6" x14ac:dyDescent="0.25">
      <c r="A17" s="11" t="s">
        <v>40</v>
      </c>
      <c r="B17" s="12" t="s">
        <v>41</v>
      </c>
      <c r="C17" s="13"/>
      <c r="D17" s="14"/>
      <c r="E17" s="16"/>
      <c r="F17" s="15">
        <f>ROUND(D17*E17,2)</f>
        <v>0</v>
      </c>
    </row>
    <row r="18" spans="1:6" x14ac:dyDescent="0.25">
      <c r="A18" s="11" t="s">
        <v>42</v>
      </c>
      <c r="B18" s="12" t="s">
        <v>43</v>
      </c>
      <c r="C18" s="13"/>
      <c r="D18" s="14"/>
      <c r="E18" s="16"/>
      <c r="F18" s="15">
        <f>ROUND(D18*E18,2)</f>
        <v>0</v>
      </c>
    </row>
    <row r="19" spans="1:6" x14ac:dyDescent="0.25">
      <c r="A19" s="6" t="s">
        <v>44</v>
      </c>
      <c r="B19" s="7" t="s">
        <v>45</v>
      </c>
      <c r="C19" s="8" t="s">
        <v>46</v>
      </c>
      <c r="D19" s="9">
        <v>640</v>
      </c>
      <c r="E19" s="17">
        <v>0</v>
      </c>
      <c r="F19" s="10">
        <f>ROUND(D19*E19,2)</f>
        <v>0</v>
      </c>
    </row>
    <row r="20" spans="1:6" x14ac:dyDescent="0.25">
      <c r="A20" s="6" t="s">
        <v>47</v>
      </c>
      <c r="B20" s="7" t="s">
        <v>48</v>
      </c>
      <c r="C20" s="8" t="s">
        <v>46</v>
      </c>
      <c r="D20" s="9">
        <v>1056</v>
      </c>
      <c r="E20" s="17">
        <v>0</v>
      </c>
      <c r="F20" s="10">
        <f>ROUND(D20*E20,2)</f>
        <v>0</v>
      </c>
    </row>
    <row r="21" spans="1:6" x14ac:dyDescent="0.25">
      <c r="A21" s="11" t="s">
        <v>49</v>
      </c>
      <c r="B21" s="12" t="s">
        <v>50</v>
      </c>
      <c r="C21" s="13"/>
      <c r="D21" s="14"/>
      <c r="E21" s="16"/>
      <c r="F21" s="15">
        <f>ROUND(D21*E21,2)</f>
        <v>0</v>
      </c>
    </row>
    <row r="22" spans="1:6" x14ac:dyDescent="0.25">
      <c r="A22" s="11" t="s">
        <v>51</v>
      </c>
      <c r="B22" s="12" t="s">
        <v>52</v>
      </c>
      <c r="C22" s="13"/>
      <c r="D22" s="14"/>
      <c r="E22" s="16"/>
      <c r="F22" s="15">
        <f>ROUND(D22*E22,2)</f>
        <v>0</v>
      </c>
    </row>
    <row r="23" spans="1:6" ht="30" x14ac:dyDescent="0.25">
      <c r="A23" s="6" t="s">
        <v>53</v>
      </c>
      <c r="B23" s="7" t="s">
        <v>54</v>
      </c>
      <c r="C23" s="8" t="s">
        <v>20</v>
      </c>
      <c r="D23" s="9">
        <v>19.29</v>
      </c>
      <c r="E23" s="17">
        <v>0</v>
      </c>
      <c r="F23" s="10">
        <f>ROUND(D23*E23,2)</f>
        <v>0</v>
      </c>
    </row>
    <row r="24" spans="1:6" ht="30" x14ac:dyDescent="0.25">
      <c r="A24" s="6" t="s">
        <v>55</v>
      </c>
      <c r="B24" s="7" t="s">
        <v>56</v>
      </c>
      <c r="C24" s="8" t="s">
        <v>20</v>
      </c>
      <c r="D24" s="9">
        <v>61.21</v>
      </c>
      <c r="E24" s="17">
        <v>0</v>
      </c>
      <c r="F24" s="10">
        <f>ROUND(D24*E24,2)</f>
        <v>0</v>
      </c>
    </row>
    <row r="25" spans="1:6" ht="30" x14ac:dyDescent="0.25">
      <c r="A25" s="6" t="s">
        <v>57</v>
      </c>
      <c r="B25" s="7" t="s">
        <v>58</v>
      </c>
      <c r="C25" s="8" t="s">
        <v>20</v>
      </c>
      <c r="D25" s="9">
        <v>3.8</v>
      </c>
      <c r="E25" s="17">
        <v>0</v>
      </c>
      <c r="F25" s="10">
        <f>ROUND(D25*E25,2)</f>
        <v>0</v>
      </c>
    </row>
    <row r="26" spans="1:6" x14ac:dyDescent="0.25">
      <c r="A26" s="6" t="s">
        <v>59</v>
      </c>
      <c r="B26" s="7" t="s">
        <v>60</v>
      </c>
      <c r="C26" s="8" t="s">
        <v>20</v>
      </c>
      <c r="D26" s="9">
        <v>309.60000000000002</v>
      </c>
      <c r="E26" s="17">
        <v>0</v>
      </c>
      <c r="F26" s="10">
        <f>ROUND(D26*E26,2)</f>
        <v>0</v>
      </c>
    </row>
    <row r="27" spans="1:6" x14ac:dyDescent="0.25">
      <c r="A27" s="6" t="s">
        <v>61</v>
      </c>
      <c r="B27" s="7" t="s">
        <v>62</v>
      </c>
      <c r="C27" s="8" t="s">
        <v>63</v>
      </c>
      <c r="D27" s="9">
        <v>16.440000000000001</v>
      </c>
      <c r="E27" s="17">
        <v>0</v>
      </c>
      <c r="F27" s="10">
        <f>ROUND(D27*E27,2)</f>
        <v>0</v>
      </c>
    </row>
    <row r="28" spans="1:6" x14ac:dyDescent="0.25">
      <c r="A28" s="6" t="s">
        <v>64</v>
      </c>
      <c r="B28" s="7" t="s">
        <v>65</v>
      </c>
      <c r="C28" s="8" t="s">
        <v>20</v>
      </c>
      <c r="D28" s="9">
        <v>258.8</v>
      </c>
      <c r="E28" s="17">
        <v>0</v>
      </c>
      <c r="F28" s="10">
        <f>ROUND(D28*E28,2)</f>
        <v>0</v>
      </c>
    </row>
    <row r="29" spans="1:6" x14ac:dyDescent="0.25">
      <c r="A29" s="6" t="s">
        <v>66</v>
      </c>
      <c r="B29" s="7" t="s">
        <v>67</v>
      </c>
      <c r="C29" s="8" t="s">
        <v>20</v>
      </c>
      <c r="D29" s="9">
        <v>71.34</v>
      </c>
      <c r="E29" s="17">
        <v>0</v>
      </c>
      <c r="F29" s="10">
        <f>ROUND(D29*E29,2)</f>
        <v>0</v>
      </c>
    </row>
    <row r="30" spans="1:6" ht="45" x14ac:dyDescent="0.25">
      <c r="A30" s="6" t="s">
        <v>68</v>
      </c>
      <c r="B30" s="7" t="s">
        <v>69</v>
      </c>
      <c r="C30" s="8" t="s">
        <v>20</v>
      </c>
      <c r="D30" s="9">
        <v>201.55</v>
      </c>
      <c r="E30" s="17">
        <v>0</v>
      </c>
      <c r="F30" s="10">
        <f>ROUND(D30*E30,2)</f>
        <v>0</v>
      </c>
    </row>
    <row r="31" spans="1:6" ht="30" x14ac:dyDescent="0.25">
      <c r="A31" s="6" t="s">
        <v>70</v>
      </c>
      <c r="B31" s="7" t="s">
        <v>71</v>
      </c>
      <c r="C31" s="8" t="s">
        <v>72</v>
      </c>
      <c r="D31" s="9">
        <v>52.5</v>
      </c>
      <c r="E31" s="17">
        <v>0</v>
      </c>
      <c r="F31" s="10">
        <f>ROUND(D31*E31,2)</f>
        <v>0</v>
      </c>
    </row>
    <row r="32" spans="1:6" x14ac:dyDescent="0.25">
      <c r="A32" s="6" t="s">
        <v>73</v>
      </c>
      <c r="B32" s="7" t="s">
        <v>74</v>
      </c>
      <c r="C32" s="8" t="s">
        <v>72</v>
      </c>
      <c r="D32" s="9">
        <v>45.8</v>
      </c>
      <c r="E32" s="17">
        <v>0</v>
      </c>
      <c r="F32" s="10">
        <f>ROUND(D32*E32,2)</f>
        <v>0</v>
      </c>
    </row>
    <row r="33" spans="1:6" x14ac:dyDescent="0.25">
      <c r="A33" s="11" t="s">
        <v>75</v>
      </c>
      <c r="B33" s="12" t="s">
        <v>76</v>
      </c>
      <c r="C33" s="13"/>
      <c r="D33" s="14"/>
      <c r="E33" s="16"/>
      <c r="F33" s="15">
        <f>ROUND(D33*E33,2)</f>
        <v>0</v>
      </c>
    </row>
    <row r="34" spans="1:6" ht="45" x14ac:dyDescent="0.25">
      <c r="A34" s="6" t="s">
        <v>77</v>
      </c>
      <c r="B34" s="7" t="s">
        <v>78</v>
      </c>
      <c r="C34" s="8" t="s">
        <v>63</v>
      </c>
      <c r="D34" s="9">
        <v>2.4900000000000002</v>
      </c>
      <c r="E34" s="17">
        <v>0</v>
      </c>
      <c r="F34" s="10">
        <f>ROUND(D34*E34,2)</f>
        <v>0</v>
      </c>
    </row>
    <row r="35" spans="1:6" x14ac:dyDescent="0.25">
      <c r="A35" s="11" t="s">
        <v>79</v>
      </c>
      <c r="B35" s="12" t="s">
        <v>80</v>
      </c>
      <c r="C35" s="13"/>
      <c r="D35" s="14"/>
      <c r="E35" s="16"/>
      <c r="F35" s="15">
        <f>ROUND(D35*E35,2)</f>
        <v>0</v>
      </c>
    </row>
    <row r="36" spans="1:6" ht="30" x14ac:dyDescent="0.25">
      <c r="A36" s="6" t="s">
        <v>81</v>
      </c>
      <c r="B36" s="7" t="s">
        <v>82</v>
      </c>
      <c r="C36" s="8" t="s">
        <v>83</v>
      </c>
      <c r="D36" s="9">
        <v>210.31</v>
      </c>
      <c r="E36" s="17">
        <v>0</v>
      </c>
      <c r="F36" s="10">
        <f>ROUND(D36*E36,2)</f>
        <v>0</v>
      </c>
    </row>
    <row r="37" spans="1:6" x14ac:dyDescent="0.25">
      <c r="A37" s="11" t="s">
        <v>84</v>
      </c>
      <c r="B37" s="12" t="s">
        <v>85</v>
      </c>
      <c r="C37" s="13"/>
      <c r="D37" s="14"/>
      <c r="E37" s="16"/>
      <c r="F37" s="15">
        <f>ROUND(D37*E37,2)</f>
        <v>0</v>
      </c>
    </row>
    <row r="38" spans="1:6" x14ac:dyDescent="0.25">
      <c r="A38" s="6" t="s">
        <v>86</v>
      </c>
      <c r="B38" s="7" t="s">
        <v>87</v>
      </c>
      <c r="C38" s="8" t="s">
        <v>20</v>
      </c>
      <c r="D38" s="9">
        <v>153.97</v>
      </c>
      <c r="E38" s="17">
        <v>0</v>
      </c>
      <c r="F38" s="10">
        <f>ROUND(D38*E38,2)</f>
        <v>0</v>
      </c>
    </row>
    <row r="39" spans="1:6" x14ac:dyDescent="0.25">
      <c r="A39" s="11" t="s">
        <v>88</v>
      </c>
      <c r="B39" s="12" t="s">
        <v>89</v>
      </c>
      <c r="C39" s="13"/>
      <c r="D39" s="14"/>
      <c r="E39" s="16"/>
      <c r="F39" s="15">
        <f>ROUND(D39*E39,2)</f>
        <v>0</v>
      </c>
    </row>
    <row r="40" spans="1:6" ht="30" x14ac:dyDescent="0.25">
      <c r="A40" s="6" t="s">
        <v>90</v>
      </c>
      <c r="B40" s="7" t="s">
        <v>91</v>
      </c>
      <c r="C40" s="8" t="s">
        <v>63</v>
      </c>
      <c r="D40" s="9">
        <v>0.39</v>
      </c>
      <c r="E40" s="17">
        <v>0</v>
      </c>
      <c r="F40" s="10">
        <f>ROUND(D40*E40,2)</f>
        <v>0</v>
      </c>
    </row>
    <row r="41" spans="1:6" ht="30" x14ac:dyDescent="0.25">
      <c r="A41" s="6" t="s">
        <v>92</v>
      </c>
      <c r="B41" s="7" t="s">
        <v>93</v>
      </c>
      <c r="C41" s="8" t="s">
        <v>63</v>
      </c>
      <c r="D41" s="9">
        <v>0.88</v>
      </c>
      <c r="E41" s="17">
        <v>0</v>
      </c>
      <c r="F41" s="10">
        <f>ROUND(D41*E41,2)</f>
        <v>0</v>
      </c>
    </row>
    <row r="42" spans="1:6" ht="30" x14ac:dyDescent="0.25">
      <c r="A42" s="6" t="s">
        <v>94</v>
      </c>
      <c r="B42" s="7" t="s">
        <v>95</v>
      </c>
      <c r="C42" s="8" t="s">
        <v>20</v>
      </c>
      <c r="D42" s="9">
        <v>4.54</v>
      </c>
      <c r="E42" s="17">
        <v>0</v>
      </c>
      <c r="F42" s="10">
        <f>ROUND(D42*E42,2)</f>
        <v>0</v>
      </c>
    </row>
    <row r="43" spans="1:6" ht="45" x14ac:dyDescent="0.25">
      <c r="A43" s="6" t="s">
        <v>96</v>
      </c>
      <c r="B43" s="7" t="s">
        <v>97</v>
      </c>
      <c r="C43" s="8" t="s">
        <v>98</v>
      </c>
      <c r="D43" s="9">
        <v>89.96</v>
      </c>
      <c r="E43" s="17">
        <v>0</v>
      </c>
      <c r="F43" s="10">
        <f>ROUND(D43*E43,2)</f>
        <v>0</v>
      </c>
    </row>
    <row r="44" spans="1:6" ht="30" x14ac:dyDescent="0.25">
      <c r="A44" s="6" t="s">
        <v>99</v>
      </c>
      <c r="B44" s="7" t="s">
        <v>100</v>
      </c>
      <c r="C44" s="8" t="s">
        <v>63</v>
      </c>
      <c r="D44" s="9">
        <v>4.55</v>
      </c>
      <c r="E44" s="17">
        <v>0</v>
      </c>
      <c r="F44" s="10">
        <f>ROUND(D44*E44,2)</f>
        <v>0</v>
      </c>
    </row>
    <row r="45" spans="1:6" x14ac:dyDescent="0.25">
      <c r="A45" s="11" t="s">
        <v>101</v>
      </c>
      <c r="B45" s="12" t="s">
        <v>102</v>
      </c>
      <c r="C45" s="13"/>
      <c r="D45" s="14"/>
      <c r="E45" s="16"/>
      <c r="F45" s="15">
        <f>ROUND(D45*E45,2)</f>
        <v>0</v>
      </c>
    </row>
    <row r="46" spans="1:6" x14ac:dyDescent="0.25">
      <c r="A46" s="6" t="s">
        <v>103</v>
      </c>
      <c r="B46" s="7" t="s">
        <v>104</v>
      </c>
      <c r="C46" s="8" t="s">
        <v>20</v>
      </c>
      <c r="D46" s="9">
        <v>3.15</v>
      </c>
      <c r="E46" s="17">
        <v>0</v>
      </c>
      <c r="F46" s="10">
        <f>ROUND(D46*E46,2)</f>
        <v>0</v>
      </c>
    </row>
    <row r="47" spans="1:6" ht="30" x14ac:dyDescent="0.25">
      <c r="A47" s="6" t="s">
        <v>105</v>
      </c>
      <c r="B47" s="7" t="s">
        <v>106</v>
      </c>
      <c r="C47" s="8" t="s">
        <v>20</v>
      </c>
      <c r="D47" s="9">
        <v>23.54</v>
      </c>
      <c r="E47" s="17">
        <v>0</v>
      </c>
      <c r="F47" s="10">
        <f>ROUND(D47*E47,2)</f>
        <v>0</v>
      </c>
    </row>
    <row r="48" spans="1:6" ht="45" x14ac:dyDescent="0.25">
      <c r="A48" s="6" t="s">
        <v>107</v>
      </c>
      <c r="B48" s="7" t="s">
        <v>108</v>
      </c>
      <c r="C48" s="8" t="s">
        <v>20</v>
      </c>
      <c r="D48" s="9">
        <v>29.98</v>
      </c>
      <c r="E48" s="17">
        <v>0</v>
      </c>
      <c r="F48" s="10">
        <f>ROUND(D48*E48,2)</f>
        <v>0</v>
      </c>
    </row>
    <row r="49" spans="1:6" ht="30" x14ac:dyDescent="0.25">
      <c r="A49" s="6" t="s">
        <v>109</v>
      </c>
      <c r="B49" s="7" t="s">
        <v>110</v>
      </c>
      <c r="C49" s="8" t="s">
        <v>20</v>
      </c>
      <c r="D49" s="9">
        <v>53.51</v>
      </c>
      <c r="E49" s="17">
        <v>0</v>
      </c>
      <c r="F49" s="10">
        <f>ROUND(D49*E49,2)</f>
        <v>0</v>
      </c>
    </row>
    <row r="50" spans="1:6" ht="30" x14ac:dyDescent="0.25">
      <c r="A50" s="6" t="s">
        <v>111</v>
      </c>
      <c r="B50" s="7" t="s">
        <v>112</v>
      </c>
      <c r="C50" s="8" t="s">
        <v>20</v>
      </c>
      <c r="D50" s="9">
        <v>23.54</v>
      </c>
      <c r="E50" s="17">
        <v>0</v>
      </c>
      <c r="F50" s="10">
        <f>ROUND(D50*E50,2)</f>
        <v>0</v>
      </c>
    </row>
    <row r="51" spans="1:6" ht="30" x14ac:dyDescent="0.25">
      <c r="A51" s="6" t="s">
        <v>113</v>
      </c>
      <c r="B51" s="7" t="s">
        <v>114</v>
      </c>
      <c r="C51" s="8" t="s">
        <v>20</v>
      </c>
      <c r="D51" s="9">
        <v>25.47</v>
      </c>
      <c r="E51" s="17">
        <v>0</v>
      </c>
      <c r="F51" s="10">
        <f>ROUND(D51*E51,2)</f>
        <v>0</v>
      </c>
    </row>
    <row r="52" spans="1:6" ht="30" x14ac:dyDescent="0.25">
      <c r="A52" s="6" t="s">
        <v>115</v>
      </c>
      <c r="B52" s="7" t="s">
        <v>116</v>
      </c>
      <c r="C52" s="8" t="s">
        <v>20</v>
      </c>
      <c r="D52" s="9">
        <v>23.54</v>
      </c>
      <c r="E52" s="17">
        <v>0</v>
      </c>
      <c r="F52" s="10">
        <f>ROUND(D52*E52,2)</f>
        <v>0</v>
      </c>
    </row>
    <row r="53" spans="1:6" ht="30" x14ac:dyDescent="0.25">
      <c r="A53" s="6" t="s">
        <v>117</v>
      </c>
      <c r="B53" s="7" t="s">
        <v>118</v>
      </c>
      <c r="C53" s="8" t="s">
        <v>20</v>
      </c>
      <c r="D53" s="9">
        <v>25.47</v>
      </c>
      <c r="E53" s="17">
        <v>0</v>
      </c>
      <c r="F53" s="10">
        <f>ROUND(D53*E53,2)</f>
        <v>0</v>
      </c>
    </row>
    <row r="54" spans="1:6" ht="45" x14ac:dyDescent="0.25">
      <c r="A54" s="6" t="s">
        <v>119</v>
      </c>
      <c r="B54" s="7" t="s">
        <v>120</v>
      </c>
      <c r="C54" s="8" t="s">
        <v>20</v>
      </c>
      <c r="D54" s="9">
        <v>62.53</v>
      </c>
      <c r="E54" s="17">
        <v>0</v>
      </c>
      <c r="F54" s="10">
        <f>ROUND(D54*E54,2)</f>
        <v>0</v>
      </c>
    </row>
    <row r="55" spans="1:6" ht="30" x14ac:dyDescent="0.25">
      <c r="A55" s="6" t="s">
        <v>121</v>
      </c>
      <c r="B55" s="7" t="s">
        <v>122</v>
      </c>
      <c r="C55" s="8" t="s">
        <v>72</v>
      </c>
      <c r="D55" s="9">
        <v>19.5</v>
      </c>
      <c r="E55" s="17">
        <v>0</v>
      </c>
      <c r="F55" s="10">
        <f>ROUND(D55*E55,2)</f>
        <v>0</v>
      </c>
    </row>
    <row r="56" spans="1:6" ht="30" x14ac:dyDescent="0.25">
      <c r="A56" s="6" t="s">
        <v>123</v>
      </c>
      <c r="B56" s="7" t="s">
        <v>124</v>
      </c>
      <c r="C56" s="8" t="s">
        <v>20</v>
      </c>
      <c r="D56" s="9">
        <v>62.53</v>
      </c>
      <c r="E56" s="17">
        <v>0</v>
      </c>
      <c r="F56" s="10">
        <f>ROUND(D56*E56,2)</f>
        <v>0</v>
      </c>
    </row>
    <row r="57" spans="1:6" x14ac:dyDescent="0.25">
      <c r="A57" s="11" t="s">
        <v>125</v>
      </c>
      <c r="B57" s="12" t="s">
        <v>126</v>
      </c>
      <c r="C57" s="13"/>
      <c r="D57" s="14"/>
      <c r="E57" s="16"/>
      <c r="F57" s="15">
        <f>ROUND(D57*E57,2)</f>
        <v>0</v>
      </c>
    </row>
    <row r="58" spans="1:6" ht="30" x14ac:dyDescent="0.25">
      <c r="A58" s="6" t="s">
        <v>127</v>
      </c>
      <c r="B58" s="7" t="s">
        <v>128</v>
      </c>
      <c r="C58" s="8" t="s">
        <v>17</v>
      </c>
      <c r="D58" s="9">
        <v>1</v>
      </c>
      <c r="E58" s="17">
        <v>0</v>
      </c>
      <c r="F58" s="10">
        <f>ROUND(D58*E58,2)</f>
        <v>0</v>
      </c>
    </row>
    <row r="59" spans="1:6" x14ac:dyDescent="0.25">
      <c r="A59" s="6" t="s">
        <v>129</v>
      </c>
      <c r="B59" s="7" t="s">
        <v>130</v>
      </c>
      <c r="C59" s="8" t="s">
        <v>20</v>
      </c>
      <c r="D59" s="9">
        <v>2.1</v>
      </c>
      <c r="E59" s="17">
        <v>0</v>
      </c>
      <c r="F59" s="10">
        <f>ROUND(D59*E59,2)</f>
        <v>0</v>
      </c>
    </row>
    <row r="60" spans="1:6" x14ac:dyDescent="0.25">
      <c r="A60" s="11" t="s">
        <v>131</v>
      </c>
      <c r="B60" s="12" t="s">
        <v>132</v>
      </c>
      <c r="C60" s="13"/>
      <c r="D60" s="14"/>
      <c r="E60" s="16"/>
      <c r="F60" s="15">
        <f>ROUND(D60*E60,2)</f>
        <v>0</v>
      </c>
    </row>
    <row r="61" spans="1:6" ht="45" x14ac:dyDescent="0.25">
      <c r="A61" s="6" t="s">
        <v>133</v>
      </c>
      <c r="B61" s="7" t="s">
        <v>134</v>
      </c>
      <c r="C61" s="8" t="s">
        <v>72</v>
      </c>
      <c r="D61" s="9">
        <v>39</v>
      </c>
      <c r="E61" s="17">
        <v>0</v>
      </c>
      <c r="F61" s="10">
        <f>ROUND(D61*E61,2)</f>
        <v>0</v>
      </c>
    </row>
    <row r="62" spans="1:6" ht="30" x14ac:dyDescent="0.25">
      <c r="A62" s="6" t="s">
        <v>135</v>
      </c>
      <c r="B62" s="7" t="s">
        <v>136</v>
      </c>
      <c r="C62" s="8" t="s">
        <v>17</v>
      </c>
      <c r="D62" s="9">
        <v>7</v>
      </c>
      <c r="E62" s="17">
        <v>0</v>
      </c>
      <c r="F62" s="10">
        <f>ROUND(D62*E62,2)</f>
        <v>0</v>
      </c>
    </row>
    <row r="63" spans="1:6" ht="30" x14ac:dyDescent="0.25">
      <c r="A63" s="6" t="s">
        <v>137</v>
      </c>
      <c r="B63" s="7" t="s">
        <v>138</v>
      </c>
      <c r="C63" s="8" t="s">
        <v>17</v>
      </c>
      <c r="D63" s="9">
        <v>2</v>
      </c>
      <c r="E63" s="17">
        <v>0</v>
      </c>
      <c r="F63" s="10">
        <f>ROUND(D63*E63,2)</f>
        <v>0</v>
      </c>
    </row>
    <row r="64" spans="1:6" ht="30" x14ac:dyDescent="0.25">
      <c r="A64" s="6" t="s">
        <v>139</v>
      </c>
      <c r="B64" s="7" t="s">
        <v>140</v>
      </c>
      <c r="C64" s="8" t="s">
        <v>63</v>
      </c>
      <c r="D64" s="9">
        <v>0.04</v>
      </c>
      <c r="E64" s="17">
        <v>0</v>
      </c>
      <c r="F64" s="10">
        <f>ROUND(D64*E64,2)</f>
        <v>0</v>
      </c>
    </row>
    <row r="65" spans="1:6" ht="45" x14ac:dyDescent="0.25">
      <c r="A65" s="6" t="s">
        <v>141</v>
      </c>
      <c r="B65" s="7" t="s">
        <v>142</v>
      </c>
      <c r="C65" s="8" t="s">
        <v>20</v>
      </c>
      <c r="D65" s="9">
        <v>4.8</v>
      </c>
      <c r="E65" s="17">
        <v>0</v>
      </c>
      <c r="F65" s="10">
        <f>ROUND(D65*E65,2)</f>
        <v>0</v>
      </c>
    </row>
    <row r="66" spans="1:6" x14ac:dyDescent="0.25">
      <c r="A66" s="11" t="s">
        <v>143</v>
      </c>
      <c r="B66" s="12" t="s">
        <v>144</v>
      </c>
      <c r="C66" s="13"/>
      <c r="D66" s="14"/>
      <c r="E66" s="16"/>
      <c r="F66" s="15">
        <f>ROUND(D66*E66,2)</f>
        <v>0</v>
      </c>
    </row>
    <row r="67" spans="1:6" ht="30" x14ac:dyDescent="0.25">
      <c r="A67" s="6" t="s">
        <v>145</v>
      </c>
      <c r="B67" s="7" t="s">
        <v>146</v>
      </c>
      <c r="C67" s="8" t="s">
        <v>46</v>
      </c>
      <c r="D67" s="9">
        <v>48</v>
      </c>
      <c r="E67" s="17">
        <v>0</v>
      </c>
      <c r="F67" s="10">
        <f>ROUND(D67*E67,2)</f>
        <v>0</v>
      </c>
    </row>
    <row r="68" spans="1:6" x14ac:dyDescent="0.25">
      <c r="A68" s="6" t="s">
        <v>147</v>
      </c>
      <c r="B68" s="7" t="s">
        <v>148</v>
      </c>
      <c r="C68" s="8" t="s">
        <v>46</v>
      </c>
      <c r="D68" s="9">
        <v>176</v>
      </c>
      <c r="E68" s="17">
        <v>0</v>
      </c>
      <c r="F68" s="10">
        <f>ROUND(D68*E68,2)</f>
        <v>0</v>
      </c>
    </row>
    <row r="69" spans="1:6" ht="30" x14ac:dyDescent="0.25">
      <c r="A69" s="6" t="s">
        <v>149</v>
      </c>
      <c r="B69" s="7" t="s">
        <v>150</v>
      </c>
      <c r="C69" s="8" t="s">
        <v>98</v>
      </c>
      <c r="D69" s="9">
        <v>6600</v>
      </c>
      <c r="E69" s="17">
        <v>0</v>
      </c>
      <c r="F69" s="10">
        <f>ROUND(D69*E69,2)</f>
        <v>0</v>
      </c>
    </row>
    <row r="70" spans="1:6" x14ac:dyDescent="0.25">
      <c r="A70" s="11" t="s">
        <v>151</v>
      </c>
      <c r="B70" s="12" t="s">
        <v>152</v>
      </c>
      <c r="C70" s="13"/>
      <c r="D70" s="14"/>
      <c r="E70" s="16"/>
      <c r="F70" s="15">
        <f>ROUND(D70*E70,2)</f>
        <v>0</v>
      </c>
    </row>
    <row r="71" spans="1:6" x14ac:dyDescent="0.25">
      <c r="A71" s="6" t="s">
        <v>153</v>
      </c>
      <c r="B71" s="7" t="s">
        <v>154</v>
      </c>
      <c r="C71" s="8" t="s">
        <v>20</v>
      </c>
      <c r="D71" s="9">
        <v>531.52</v>
      </c>
      <c r="E71" s="17">
        <v>0</v>
      </c>
      <c r="F71" s="10">
        <f>ROUND(D71*E71,2)</f>
        <v>0</v>
      </c>
    </row>
    <row r="72" spans="1:6" x14ac:dyDescent="0.25">
      <c r="A72" s="11" t="s">
        <v>155</v>
      </c>
      <c r="B72" s="12" t="s">
        <v>156</v>
      </c>
      <c r="C72" s="13"/>
      <c r="D72" s="14"/>
      <c r="E72" s="16"/>
      <c r="F72" s="15">
        <f>ROUND(D72*E72,2)</f>
        <v>0</v>
      </c>
    </row>
    <row r="73" spans="1:6" x14ac:dyDescent="0.25">
      <c r="A73" s="11" t="s">
        <v>157</v>
      </c>
      <c r="B73" s="12" t="s">
        <v>52</v>
      </c>
      <c r="C73" s="13"/>
      <c r="D73" s="14"/>
      <c r="E73" s="16"/>
      <c r="F73" s="15">
        <f>ROUND(D73*E73,2)</f>
        <v>0</v>
      </c>
    </row>
    <row r="74" spans="1:6" ht="30" x14ac:dyDescent="0.25">
      <c r="A74" s="6" t="s">
        <v>158</v>
      </c>
      <c r="B74" s="7" t="s">
        <v>56</v>
      </c>
      <c r="C74" s="8" t="s">
        <v>20</v>
      </c>
      <c r="D74" s="9">
        <v>50.27</v>
      </c>
      <c r="E74" s="17">
        <v>0</v>
      </c>
      <c r="F74" s="10">
        <f>ROUND(D74*E74,2)</f>
        <v>0</v>
      </c>
    </row>
    <row r="75" spans="1:6" x14ac:dyDescent="0.25">
      <c r="A75" s="6" t="s">
        <v>159</v>
      </c>
      <c r="B75" s="7" t="s">
        <v>60</v>
      </c>
      <c r="C75" s="8" t="s">
        <v>20</v>
      </c>
      <c r="D75" s="9">
        <v>206.94</v>
      </c>
      <c r="E75" s="17">
        <v>0</v>
      </c>
      <c r="F75" s="10">
        <f>ROUND(D75*E75,2)</f>
        <v>0</v>
      </c>
    </row>
    <row r="76" spans="1:6" ht="30" x14ac:dyDescent="0.25">
      <c r="A76" s="6" t="s">
        <v>160</v>
      </c>
      <c r="B76" s="7" t="s">
        <v>161</v>
      </c>
      <c r="C76" s="8" t="s">
        <v>72</v>
      </c>
      <c r="D76" s="9">
        <v>160</v>
      </c>
      <c r="E76" s="17">
        <v>0</v>
      </c>
      <c r="F76" s="10">
        <f>ROUND(D76*E76,2)</f>
        <v>0</v>
      </c>
    </row>
    <row r="77" spans="1:6" x14ac:dyDescent="0.25">
      <c r="A77" s="6" t="s">
        <v>162</v>
      </c>
      <c r="B77" s="7" t="s">
        <v>163</v>
      </c>
      <c r="C77" s="8" t="s">
        <v>20</v>
      </c>
      <c r="D77" s="9">
        <v>206.94</v>
      </c>
      <c r="E77" s="17">
        <v>0</v>
      </c>
      <c r="F77" s="10">
        <f>ROUND(D77*E77,2)</f>
        <v>0</v>
      </c>
    </row>
    <row r="78" spans="1:6" x14ac:dyDescent="0.25">
      <c r="A78" s="6" t="s">
        <v>164</v>
      </c>
      <c r="B78" s="7" t="s">
        <v>67</v>
      </c>
      <c r="C78" s="8" t="s">
        <v>20</v>
      </c>
      <c r="D78" s="9">
        <v>62.88</v>
      </c>
      <c r="E78" s="17">
        <v>0</v>
      </c>
      <c r="F78" s="10">
        <f>ROUND(D78*E78,2)</f>
        <v>0</v>
      </c>
    </row>
    <row r="79" spans="1:6" ht="30" x14ac:dyDescent="0.25">
      <c r="A79" s="6" t="s">
        <v>165</v>
      </c>
      <c r="B79" s="7" t="s">
        <v>166</v>
      </c>
      <c r="C79" s="8" t="s">
        <v>20</v>
      </c>
      <c r="D79" s="9">
        <v>153.12</v>
      </c>
      <c r="E79" s="17">
        <v>0</v>
      </c>
      <c r="F79" s="10">
        <f>ROUND(D79*E79,2)</f>
        <v>0</v>
      </c>
    </row>
    <row r="80" spans="1:6" ht="30" x14ac:dyDescent="0.25">
      <c r="A80" s="6" t="s">
        <v>167</v>
      </c>
      <c r="B80" s="7" t="s">
        <v>71</v>
      </c>
      <c r="C80" s="8" t="s">
        <v>72</v>
      </c>
      <c r="D80" s="9">
        <v>51.8</v>
      </c>
      <c r="E80" s="17">
        <v>0</v>
      </c>
      <c r="F80" s="10">
        <f>ROUND(D80*E80,2)</f>
        <v>0</v>
      </c>
    </row>
    <row r="81" spans="1:6" x14ac:dyDescent="0.25">
      <c r="A81" s="6" t="s">
        <v>168</v>
      </c>
      <c r="B81" s="7" t="s">
        <v>169</v>
      </c>
      <c r="C81" s="8" t="s">
        <v>63</v>
      </c>
      <c r="D81" s="9">
        <v>49.91</v>
      </c>
      <c r="E81" s="17">
        <v>0</v>
      </c>
      <c r="F81" s="10">
        <f>ROUND(D81*E81,2)</f>
        <v>0</v>
      </c>
    </row>
    <row r="82" spans="1:6" x14ac:dyDescent="0.25">
      <c r="A82" s="11" t="s">
        <v>170</v>
      </c>
      <c r="B82" s="12" t="s">
        <v>76</v>
      </c>
      <c r="C82" s="13"/>
      <c r="D82" s="14"/>
      <c r="E82" s="16"/>
      <c r="F82" s="15">
        <f>ROUND(D82*E82,2)</f>
        <v>0</v>
      </c>
    </row>
    <row r="83" spans="1:6" ht="30" x14ac:dyDescent="0.25">
      <c r="A83" s="6" t="s">
        <v>171</v>
      </c>
      <c r="B83" s="7" t="s">
        <v>172</v>
      </c>
      <c r="C83" s="8" t="s">
        <v>63</v>
      </c>
      <c r="D83" s="9">
        <v>31.47</v>
      </c>
      <c r="E83" s="17">
        <v>0</v>
      </c>
      <c r="F83" s="10">
        <f>ROUND(D83*E83,2)</f>
        <v>0</v>
      </c>
    </row>
    <row r="84" spans="1:6" x14ac:dyDescent="0.25">
      <c r="A84" s="6" t="s">
        <v>173</v>
      </c>
      <c r="B84" s="7" t="s">
        <v>60</v>
      </c>
      <c r="C84" s="8" t="s">
        <v>20</v>
      </c>
      <c r="D84" s="9">
        <v>145.88</v>
      </c>
      <c r="E84" s="17">
        <v>0</v>
      </c>
      <c r="F84" s="10">
        <f>ROUND(D84*E84,2)</f>
        <v>0</v>
      </c>
    </row>
    <row r="85" spans="1:6" ht="30" x14ac:dyDescent="0.25">
      <c r="A85" s="6" t="s">
        <v>174</v>
      </c>
      <c r="B85" s="7" t="s">
        <v>175</v>
      </c>
      <c r="C85" s="8" t="s">
        <v>63</v>
      </c>
      <c r="D85" s="9">
        <v>10.09</v>
      </c>
      <c r="E85" s="17">
        <v>0</v>
      </c>
      <c r="F85" s="10">
        <f>ROUND(D85*E85,2)</f>
        <v>0</v>
      </c>
    </row>
    <row r="86" spans="1:6" ht="45" x14ac:dyDescent="0.25">
      <c r="A86" s="6" t="s">
        <v>176</v>
      </c>
      <c r="B86" s="7" t="s">
        <v>78</v>
      </c>
      <c r="C86" s="8" t="s">
        <v>63</v>
      </c>
      <c r="D86" s="9">
        <v>73.55</v>
      </c>
      <c r="E86" s="17">
        <v>0</v>
      </c>
      <c r="F86" s="10">
        <f>ROUND(D86*E86,2)</f>
        <v>0</v>
      </c>
    </row>
    <row r="87" spans="1:6" x14ac:dyDescent="0.25">
      <c r="A87" s="11" t="s">
        <v>177</v>
      </c>
      <c r="B87" s="12" t="s">
        <v>89</v>
      </c>
      <c r="C87" s="13"/>
      <c r="D87" s="14"/>
      <c r="E87" s="16"/>
      <c r="F87" s="15">
        <f>ROUND(D87*E87,2)</f>
        <v>0</v>
      </c>
    </row>
    <row r="88" spans="1:6" ht="30" x14ac:dyDescent="0.25">
      <c r="A88" s="6" t="s">
        <v>178</v>
      </c>
      <c r="B88" s="7" t="s">
        <v>91</v>
      </c>
      <c r="C88" s="8" t="s">
        <v>63</v>
      </c>
      <c r="D88" s="9">
        <v>0.57999999999999996</v>
      </c>
      <c r="E88" s="17">
        <v>0</v>
      </c>
      <c r="F88" s="10">
        <f>ROUND(D88*E88,2)</f>
        <v>0</v>
      </c>
    </row>
    <row r="89" spans="1:6" ht="30" x14ac:dyDescent="0.25">
      <c r="A89" s="6" t="s">
        <v>179</v>
      </c>
      <c r="B89" s="7" t="s">
        <v>93</v>
      </c>
      <c r="C89" s="8" t="s">
        <v>63</v>
      </c>
      <c r="D89" s="9">
        <v>13.05</v>
      </c>
      <c r="E89" s="17">
        <v>0</v>
      </c>
      <c r="F89" s="10">
        <f>ROUND(D89*E89,2)</f>
        <v>0</v>
      </c>
    </row>
    <row r="90" spans="1:6" ht="30" x14ac:dyDescent="0.25">
      <c r="A90" s="6" t="s">
        <v>180</v>
      </c>
      <c r="B90" s="7" t="s">
        <v>95</v>
      </c>
      <c r="C90" s="8" t="s">
        <v>20</v>
      </c>
      <c r="D90" s="9">
        <v>8.65</v>
      </c>
      <c r="E90" s="17">
        <v>0</v>
      </c>
      <c r="F90" s="10">
        <f>ROUND(D90*E90,2)</f>
        <v>0</v>
      </c>
    </row>
    <row r="91" spans="1:6" ht="45" x14ac:dyDescent="0.25">
      <c r="A91" s="6" t="s">
        <v>181</v>
      </c>
      <c r="B91" s="7" t="s">
        <v>182</v>
      </c>
      <c r="C91" s="8" t="s">
        <v>20</v>
      </c>
      <c r="D91" s="9">
        <v>64.849999999999994</v>
      </c>
      <c r="E91" s="17">
        <v>0</v>
      </c>
      <c r="F91" s="10">
        <f>ROUND(D91*E91,2)</f>
        <v>0</v>
      </c>
    </row>
    <row r="92" spans="1:6" x14ac:dyDescent="0.25">
      <c r="A92" s="11" t="s">
        <v>183</v>
      </c>
      <c r="B92" s="12" t="s">
        <v>102</v>
      </c>
      <c r="C92" s="13"/>
      <c r="D92" s="14"/>
      <c r="E92" s="16"/>
      <c r="F92" s="15">
        <f>ROUND(D92*E92,2)</f>
        <v>0</v>
      </c>
    </row>
    <row r="93" spans="1:6" x14ac:dyDescent="0.25">
      <c r="A93" s="6" t="s">
        <v>184</v>
      </c>
      <c r="B93" s="7" t="s">
        <v>104</v>
      </c>
      <c r="C93" s="8" t="s">
        <v>20</v>
      </c>
      <c r="D93" s="9">
        <v>30.3</v>
      </c>
      <c r="E93" s="17">
        <v>0</v>
      </c>
      <c r="F93" s="10">
        <f>ROUND(D93*E93,2)</f>
        <v>0</v>
      </c>
    </row>
    <row r="94" spans="1:6" ht="30" x14ac:dyDescent="0.25">
      <c r="A94" s="6" t="s">
        <v>185</v>
      </c>
      <c r="B94" s="7" t="s">
        <v>106</v>
      </c>
      <c r="C94" s="8" t="s">
        <v>20</v>
      </c>
      <c r="D94" s="9">
        <v>41.36</v>
      </c>
      <c r="E94" s="17">
        <v>0</v>
      </c>
      <c r="F94" s="10">
        <f>ROUND(D94*E94,2)</f>
        <v>0</v>
      </c>
    </row>
    <row r="95" spans="1:6" ht="30" x14ac:dyDescent="0.25">
      <c r="A95" s="6" t="s">
        <v>186</v>
      </c>
      <c r="B95" s="7" t="s">
        <v>110</v>
      </c>
      <c r="C95" s="8" t="s">
        <v>20</v>
      </c>
      <c r="D95" s="9">
        <v>14.4</v>
      </c>
      <c r="E95" s="17">
        <v>0</v>
      </c>
      <c r="F95" s="10">
        <f>ROUND(D95*E95,2)</f>
        <v>0</v>
      </c>
    </row>
    <row r="96" spans="1:6" ht="30" x14ac:dyDescent="0.25">
      <c r="A96" s="6" t="s">
        <v>187</v>
      </c>
      <c r="B96" s="7" t="s">
        <v>112</v>
      </c>
      <c r="C96" s="8" t="s">
        <v>20</v>
      </c>
      <c r="D96" s="9">
        <v>1.21</v>
      </c>
      <c r="E96" s="17">
        <v>0</v>
      </c>
      <c r="F96" s="10">
        <f>ROUND(D96*E96,2)</f>
        <v>0</v>
      </c>
    </row>
    <row r="97" spans="1:6" ht="30" x14ac:dyDescent="0.25">
      <c r="A97" s="6" t="s">
        <v>188</v>
      </c>
      <c r="B97" s="7" t="s">
        <v>114</v>
      </c>
      <c r="C97" s="8" t="s">
        <v>20</v>
      </c>
      <c r="D97" s="9">
        <v>41.36</v>
      </c>
      <c r="E97" s="17">
        <v>0</v>
      </c>
      <c r="F97" s="10">
        <f>ROUND(D97*E97,2)</f>
        <v>0</v>
      </c>
    </row>
    <row r="98" spans="1:6" ht="30" x14ac:dyDescent="0.25">
      <c r="A98" s="6" t="s">
        <v>189</v>
      </c>
      <c r="B98" s="7" t="s">
        <v>116</v>
      </c>
      <c r="C98" s="8" t="s">
        <v>20</v>
      </c>
      <c r="D98" s="9">
        <v>125.01</v>
      </c>
      <c r="E98" s="17">
        <v>0</v>
      </c>
      <c r="F98" s="10">
        <f>ROUND(D98*E98,2)</f>
        <v>0</v>
      </c>
    </row>
    <row r="99" spans="1:6" ht="30" x14ac:dyDescent="0.25">
      <c r="A99" s="6" t="s">
        <v>190</v>
      </c>
      <c r="B99" s="7" t="s">
        <v>118</v>
      </c>
      <c r="C99" s="8" t="s">
        <v>20</v>
      </c>
      <c r="D99" s="9">
        <v>125.01</v>
      </c>
      <c r="E99" s="17">
        <v>0</v>
      </c>
      <c r="F99" s="10">
        <f>ROUND(D99*E99,2)</f>
        <v>0</v>
      </c>
    </row>
    <row r="100" spans="1:6" ht="45" x14ac:dyDescent="0.25">
      <c r="A100" s="6" t="s">
        <v>191</v>
      </c>
      <c r="B100" s="7" t="s">
        <v>192</v>
      </c>
      <c r="C100" s="8" t="s">
        <v>20</v>
      </c>
      <c r="D100" s="9">
        <v>4.2</v>
      </c>
      <c r="E100" s="17">
        <v>0</v>
      </c>
      <c r="F100" s="10">
        <f>ROUND(D100*E100,2)</f>
        <v>0</v>
      </c>
    </row>
    <row r="101" spans="1:6" ht="45" x14ac:dyDescent="0.25">
      <c r="A101" s="6" t="s">
        <v>193</v>
      </c>
      <c r="B101" s="7" t="s">
        <v>194</v>
      </c>
      <c r="C101" s="8" t="s">
        <v>20</v>
      </c>
      <c r="D101" s="9">
        <v>17.100000000000001</v>
      </c>
      <c r="E101" s="17">
        <v>0</v>
      </c>
      <c r="F101" s="10">
        <f>ROUND(D101*E101,2)</f>
        <v>0</v>
      </c>
    </row>
    <row r="102" spans="1:6" ht="45" x14ac:dyDescent="0.25">
      <c r="A102" s="6" t="s">
        <v>195</v>
      </c>
      <c r="B102" s="7" t="s">
        <v>196</v>
      </c>
      <c r="C102" s="8" t="s">
        <v>20</v>
      </c>
      <c r="D102" s="9">
        <v>75.75</v>
      </c>
      <c r="E102" s="17">
        <v>0</v>
      </c>
      <c r="F102" s="10">
        <f>ROUND(D102*E102,2)</f>
        <v>0</v>
      </c>
    </row>
    <row r="103" spans="1:6" x14ac:dyDescent="0.25">
      <c r="A103" s="11" t="s">
        <v>197</v>
      </c>
      <c r="B103" s="12" t="s">
        <v>126</v>
      </c>
      <c r="C103" s="13"/>
      <c r="D103" s="14"/>
      <c r="E103" s="16"/>
      <c r="F103" s="15">
        <f>ROUND(D103*E103,2)</f>
        <v>0</v>
      </c>
    </row>
    <row r="104" spans="1:6" ht="30" x14ac:dyDescent="0.25">
      <c r="A104" s="6" t="s">
        <v>198</v>
      </c>
      <c r="B104" s="7" t="s">
        <v>128</v>
      </c>
      <c r="C104" s="8" t="s">
        <v>17</v>
      </c>
      <c r="D104" s="9">
        <v>1</v>
      </c>
      <c r="E104" s="17">
        <v>0</v>
      </c>
      <c r="F104" s="10">
        <f>ROUND(D104*E104,2)</f>
        <v>0</v>
      </c>
    </row>
    <row r="105" spans="1:6" x14ac:dyDescent="0.25">
      <c r="A105" s="6" t="s">
        <v>199</v>
      </c>
      <c r="B105" s="7" t="s">
        <v>130</v>
      </c>
      <c r="C105" s="8" t="s">
        <v>20</v>
      </c>
      <c r="D105" s="9">
        <v>2.1</v>
      </c>
      <c r="E105" s="17">
        <v>0</v>
      </c>
      <c r="F105" s="10">
        <f>ROUND(D105*E105,2)</f>
        <v>0</v>
      </c>
    </row>
    <row r="106" spans="1:6" ht="30" x14ac:dyDescent="0.25">
      <c r="A106" s="6" t="s">
        <v>200</v>
      </c>
      <c r="B106" s="7" t="s">
        <v>201</v>
      </c>
      <c r="C106" s="8" t="s">
        <v>20</v>
      </c>
      <c r="D106" s="9">
        <v>8</v>
      </c>
      <c r="E106" s="17">
        <v>0</v>
      </c>
      <c r="F106" s="10">
        <f>ROUND(D106*E106,2)</f>
        <v>0</v>
      </c>
    </row>
    <row r="107" spans="1:6" x14ac:dyDescent="0.25">
      <c r="A107" s="6" t="s">
        <v>202</v>
      </c>
      <c r="B107" s="7" t="s">
        <v>203</v>
      </c>
      <c r="C107" s="8" t="s">
        <v>20</v>
      </c>
      <c r="D107" s="9">
        <v>7</v>
      </c>
      <c r="E107" s="17">
        <v>0</v>
      </c>
      <c r="F107" s="10">
        <f>ROUND(D107*E107,2)</f>
        <v>0</v>
      </c>
    </row>
    <row r="108" spans="1:6" ht="30" x14ac:dyDescent="0.25">
      <c r="A108" s="6" t="s">
        <v>204</v>
      </c>
      <c r="B108" s="7" t="s">
        <v>205</v>
      </c>
      <c r="C108" s="8" t="s">
        <v>20</v>
      </c>
      <c r="D108" s="9">
        <v>17.25</v>
      </c>
      <c r="E108" s="17">
        <v>0</v>
      </c>
      <c r="F108" s="10">
        <f>ROUND(D108*E108,2)</f>
        <v>0</v>
      </c>
    </row>
    <row r="109" spans="1:6" x14ac:dyDescent="0.25">
      <c r="A109" s="11" t="s">
        <v>206</v>
      </c>
      <c r="B109" s="12" t="s">
        <v>207</v>
      </c>
      <c r="C109" s="13"/>
      <c r="D109" s="14"/>
      <c r="E109" s="16"/>
      <c r="F109" s="15">
        <f>ROUND(D109*E109,2)</f>
        <v>0</v>
      </c>
    </row>
    <row r="110" spans="1:6" ht="45" x14ac:dyDescent="0.25">
      <c r="A110" s="6" t="s">
        <v>208</v>
      </c>
      <c r="B110" s="7" t="s">
        <v>209</v>
      </c>
      <c r="C110" s="8" t="s">
        <v>20</v>
      </c>
      <c r="D110" s="9">
        <v>9.6999999999999993</v>
      </c>
      <c r="E110" s="17">
        <v>0</v>
      </c>
      <c r="F110" s="10">
        <f>ROUND(D110*E110,2)</f>
        <v>0</v>
      </c>
    </row>
    <row r="111" spans="1:6" ht="30" x14ac:dyDescent="0.25">
      <c r="A111" s="6" t="s">
        <v>210</v>
      </c>
      <c r="B111" s="7" t="s">
        <v>124</v>
      </c>
      <c r="C111" s="8" t="s">
        <v>20</v>
      </c>
      <c r="D111" s="9">
        <v>9.6999999999999993</v>
      </c>
      <c r="E111" s="17">
        <v>0</v>
      </c>
      <c r="F111" s="10">
        <f>ROUND(D111*E111,2)</f>
        <v>0</v>
      </c>
    </row>
    <row r="112" spans="1:6" x14ac:dyDescent="0.25">
      <c r="A112" s="6" t="s">
        <v>211</v>
      </c>
      <c r="B112" s="7" t="s">
        <v>212</v>
      </c>
      <c r="C112" s="8" t="s">
        <v>72</v>
      </c>
      <c r="D112" s="9">
        <v>0.4</v>
      </c>
      <c r="E112" s="17">
        <v>0</v>
      </c>
      <c r="F112" s="10">
        <f>ROUND(D112*E112,2)</f>
        <v>0</v>
      </c>
    </row>
    <row r="113" spans="1:6" x14ac:dyDescent="0.25">
      <c r="A113" s="6" t="s">
        <v>213</v>
      </c>
      <c r="B113" s="7" t="s">
        <v>214</v>
      </c>
      <c r="C113" s="8" t="s">
        <v>72</v>
      </c>
      <c r="D113" s="9">
        <v>27.9</v>
      </c>
      <c r="E113" s="17">
        <v>0</v>
      </c>
      <c r="F113" s="10">
        <f>ROUND(D113*E113,2)</f>
        <v>0</v>
      </c>
    </row>
    <row r="114" spans="1:6" x14ac:dyDescent="0.25">
      <c r="A114" s="6" t="s">
        <v>215</v>
      </c>
      <c r="B114" s="7" t="s">
        <v>216</v>
      </c>
      <c r="C114" s="8" t="s">
        <v>72</v>
      </c>
      <c r="D114" s="9">
        <v>14.6</v>
      </c>
      <c r="E114" s="17">
        <v>0</v>
      </c>
      <c r="F114" s="10">
        <f>ROUND(D114*E114,2)</f>
        <v>0</v>
      </c>
    </row>
    <row r="115" spans="1:6" x14ac:dyDescent="0.25">
      <c r="A115" s="11" t="s">
        <v>217</v>
      </c>
      <c r="B115" s="12" t="s">
        <v>218</v>
      </c>
      <c r="C115" s="13"/>
      <c r="D115" s="14"/>
      <c r="E115" s="16"/>
      <c r="F115" s="15">
        <f>ROUND(D115*E115,2)</f>
        <v>0</v>
      </c>
    </row>
    <row r="116" spans="1:6" x14ac:dyDescent="0.25">
      <c r="A116" s="6" t="s">
        <v>219</v>
      </c>
      <c r="B116" s="7" t="s">
        <v>220</v>
      </c>
      <c r="C116" s="8" t="s">
        <v>72</v>
      </c>
      <c r="D116" s="9">
        <v>43</v>
      </c>
      <c r="E116" s="17">
        <v>0</v>
      </c>
      <c r="F116" s="10">
        <f>ROUND(D116*E116,2)</f>
        <v>0</v>
      </c>
    </row>
    <row r="117" spans="1:6" x14ac:dyDescent="0.25">
      <c r="A117" s="6" t="s">
        <v>221</v>
      </c>
      <c r="B117" s="7" t="s">
        <v>222</v>
      </c>
      <c r="C117" s="8" t="s">
        <v>72</v>
      </c>
      <c r="D117" s="9">
        <v>43</v>
      </c>
      <c r="E117" s="17">
        <v>0</v>
      </c>
      <c r="F117" s="10">
        <f>ROUND(D117*E117,2)</f>
        <v>0</v>
      </c>
    </row>
    <row r="118" spans="1:6" ht="30" x14ac:dyDescent="0.25">
      <c r="A118" s="6" t="s">
        <v>223</v>
      </c>
      <c r="B118" s="7" t="s">
        <v>172</v>
      </c>
      <c r="C118" s="8" t="s">
        <v>63</v>
      </c>
      <c r="D118" s="9">
        <v>124.4</v>
      </c>
      <c r="E118" s="17">
        <v>0</v>
      </c>
      <c r="F118" s="10">
        <f>ROUND(D118*E118,2)</f>
        <v>0</v>
      </c>
    </row>
    <row r="119" spans="1:6" ht="45" x14ac:dyDescent="0.25">
      <c r="A119" s="6" t="s">
        <v>224</v>
      </c>
      <c r="B119" s="7" t="s">
        <v>78</v>
      </c>
      <c r="C119" s="8" t="s">
        <v>63</v>
      </c>
      <c r="D119" s="9">
        <v>112.24</v>
      </c>
      <c r="E119" s="17">
        <v>0</v>
      </c>
      <c r="F119" s="10">
        <f>ROUND(D119*E119,2)</f>
        <v>0</v>
      </c>
    </row>
    <row r="120" spans="1:6" ht="60" x14ac:dyDescent="0.25">
      <c r="A120" s="6" t="s">
        <v>225</v>
      </c>
      <c r="B120" s="7" t="s">
        <v>226</v>
      </c>
      <c r="C120" s="8" t="s">
        <v>72</v>
      </c>
      <c r="D120" s="9">
        <v>43</v>
      </c>
      <c r="E120" s="17">
        <v>0</v>
      </c>
      <c r="F120" s="10">
        <f>ROUND(D120*E120,2)</f>
        <v>0</v>
      </c>
    </row>
    <row r="121" spans="1:6" ht="30" x14ac:dyDescent="0.25">
      <c r="A121" s="6" t="s">
        <v>227</v>
      </c>
      <c r="B121" s="7" t="s">
        <v>228</v>
      </c>
      <c r="C121" s="8" t="s">
        <v>17</v>
      </c>
      <c r="D121" s="9">
        <v>2</v>
      </c>
      <c r="E121" s="17">
        <v>0</v>
      </c>
      <c r="F121" s="10">
        <f>ROUND(D121*E121,2)</f>
        <v>0</v>
      </c>
    </row>
    <row r="122" spans="1:6" ht="30" x14ac:dyDescent="0.25">
      <c r="A122" s="6" t="s">
        <v>229</v>
      </c>
      <c r="B122" s="7" t="s">
        <v>230</v>
      </c>
      <c r="C122" s="8" t="s">
        <v>17</v>
      </c>
      <c r="D122" s="9">
        <v>1</v>
      </c>
      <c r="E122" s="17">
        <v>0</v>
      </c>
      <c r="F122" s="10">
        <f>ROUND(D122*E122,2)</f>
        <v>0</v>
      </c>
    </row>
    <row r="123" spans="1:6" x14ac:dyDescent="0.25">
      <c r="A123" s="11" t="s">
        <v>231</v>
      </c>
      <c r="B123" s="12" t="s">
        <v>132</v>
      </c>
      <c r="C123" s="13"/>
      <c r="D123" s="14"/>
      <c r="E123" s="16"/>
      <c r="F123" s="15">
        <f>ROUND(D123*E123,2)</f>
        <v>0</v>
      </c>
    </row>
    <row r="124" spans="1:6" ht="30" x14ac:dyDescent="0.25">
      <c r="A124" s="6" t="s">
        <v>232</v>
      </c>
      <c r="B124" s="7" t="s">
        <v>136</v>
      </c>
      <c r="C124" s="8" t="s">
        <v>17</v>
      </c>
      <c r="D124" s="9">
        <v>9</v>
      </c>
      <c r="E124" s="17">
        <v>0</v>
      </c>
      <c r="F124" s="10">
        <f>ROUND(D124*E124,2)</f>
        <v>0</v>
      </c>
    </row>
    <row r="125" spans="1:6" ht="30" x14ac:dyDescent="0.25">
      <c r="A125" s="6" t="s">
        <v>233</v>
      </c>
      <c r="B125" s="7" t="s">
        <v>234</v>
      </c>
      <c r="C125" s="8" t="s">
        <v>17</v>
      </c>
      <c r="D125" s="9">
        <v>2</v>
      </c>
      <c r="E125" s="17">
        <v>0</v>
      </c>
      <c r="F125" s="10">
        <f>ROUND(D125*E125,2)</f>
        <v>0</v>
      </c>
    </row>
    <row r="126" spans="1:6" ht="30" x14ac:dyDescent="0.25">
      <c r="A126" s="6" t="s">
        <v>235</v>
      </c>
      <c r="B126" s="7" t="s">
        <v>140</v>
      </c>
      <c r="C126" s="8" t="s">
        <v>63</v>
      </c>
      <c r="D126" s="9">
        <v>0.04</v>
      </c>
      <c r="E126" s="17">
        <v>0</v>
      </c>
      <c r="F126" s="10">
        <f>ROUND(D126*E126,2)</f>
        <v>0</v>
      </c>
    </row>
    <row r="127" spans="1:6" ht="45" x14ac:dyDescent="0.25">
      <c r="A127" s="6" t="s">
        <v>236</v>
      </c>
      <c r="B127" s="7" t="s">
        <v>142</v>
      </c>
      <c r="C127" s="8" t="s">
        <v>20</v>
      </c>
      <c r="D127" s="9">
        <v>4.8</v>
      </c>
      <c r="E127" s="17">
        <v>0</v>
      </c>
      <c r="F127" s="10">
        <f>ROUND(D127*E127,2)</f>
        <v>0</v>
      </c>
    </row>
    <row r="128" spans="1:6" x14ac:dyDescent="0.25">
      <c r="A128" s="11" t="s">
        <v>237</v>
      </c>
      <c r="B128" s="12" t="s">
        <v>238</v>
      </c>
      <c r="C128" s="13"/>
      <c r="D128" s="14"/>
      <c r="E128" s="16"/>
      <c r="F128" s="15">
        <f>ROUND(D128*E128,2)</f>
        <v>0</v>
      </c>
    </row>
    <row r="129" spans="1:6" ht="30" x14ac:dyDescent="0.25">
      <c r="A129" s="6" t="s">
        <v>239</v>
      </c>
      <c r="B129" s="7" t="s">
        <v>146</v>
      </c>
      <c r="C129" s="8" t="s">
        <v>46</v>
      </c>
      <c r="D129" s="9">
        <v>48</v>
      </c>
      <c r="E129" s="17">
        <v>0</v>
      </c>
      <c r="F129" s="10">
        <f>ROUND(D129*E129,2)</f>
        <v>0</v>
      </c>
    </row>
    <row r="130" spans="1:6" x14ac:dyDescent="0.25">
      <c r="A130" s="6" t="s">
        <v>240</v>
      </c>
      <c r="B130" s="7" t="s">
        <v>148</v>
      </c>
      <c r="C130" s="8" t="s">
        <v>46</v>
      </c>
      <c r="D130" s="9">
        <v>176</v>
      </c>
      <c r="E130" s="17">
        <v>0</v>
      </c>
      <c r="F130" s="10">
        <f>ROUND(D130*E130,2)</f>
        <v>0</v>
      </c>
    </row>
    <row r="131" spans="1:6" ht="30" x14ac:dyDescent="0.25">
      <c r="A131" s="6" t="s">
        <v>241</v>
      </c>
      <c r="B131" s="7" t="s">
        <v>150</v>
      </c>
      <c r="C131" s="8" t="s">
        <v>98</v>
      </c>
      <c r="D131" s="9">
        <v>4400</v>
      </c>
      <c r="E131" s="17">
        <v>0</v>
      </c>
      <c r="F131" s="10">
        <f>ROUND(D131*E131,2)</f>
        <v>0</v>
      </c>
    </row>
    <row r="132" spans="1:6" x14ac:dyDescent="0.25">
      <c r="A132" s="11" t="s">
        <v>242</v>
      </c>
      <c r="B132" s="12" t="s">
        <v>152</v>
      </c>
      <c r="C132" s="13"/>
      <c r="D132" s="14"/>
      <c r="E132" s="16"/>
      <c r="F132" s="15">
        <f>ROUND(D132*E132,2)</f>
        <v>0</v>
      </c>
    </row>
    <row r="133" spans="1:6" x14ac:dyDescent="0.25">
      <c r="A133" s="6" t="s">
        <v>243</v>
      </c>
      <c r="B133" s="7" t="s">
        <v>154</v>
      </c>
      <c r="C133" s="8" t="s">
        <v>20</v>
      </c>
      <c r="D133" s="9">
        <v>1600</v>
      </c>
      <c r="E133" s="17">
        <v>0</v>
      </c>
      <c r="F133" s="10">
        <f>ROUND(D133*E133,2)</f>
        <v>0</v>
      </c>
    </row>
    <row r="134" spans="1:6" x14ac:dyDescent="0.25">
      <c r="A134" s="11" t="s">
        <v>244</v>
      </c>
      <c r="B134" s="12" t="s">
        <v>245</v>
      </c>
      <c r="C134" s="13"/>
      <c r="D134" s="14"/>
      <c r="E134" s="16"/>
      <c r="F134" s="15">
        <f>ROUND(D134*E134,2)</f>
        <v>0</v>
      </c>
    </row>
    <row r="135" spans="1:6" x14ac:dyDescent="0.25">
      <c r="A135" s="11" t="s">
        <v>246</v>
      </c>
      <c r="B135" s="12" t="s">
        <v>7</v>
      </c>
      <c r="C135" s="13"/>
      <c r="D135" s="14"/>
      <c r="E135" s="16"/>
      <c r="F135" s="15">
        <f>ROUND(D135*E135,2)</f>
        <v>0</v>
      </c>
    </row>
    <row r="136" spans="1:6" ht="30" x14ac:dyDescent="0.25">
      <c r="A136" s="6" t="s">
        <v>247</v>
      </c>
      <c r="B136" s="7" t="s">
        <v>248</v>
      </c>
      <c r="C136" s="8" t="s">
        <v>63</v>
      </c>
      <c r="D136" s="9">
        <v>664.1</v>
      </c>
      <c r="E136" s="17">
        <v>0</v>
      </c>
      <c r="F136" s="10">
        <f>ROUND(D136*E136,2)</f>
        <v>0</v>
      </c>
    </row>
    <row r="137" spans="1:6" ht="30" x14ac:dyDescent="0.25">
      <c r="A137" s="6" t="s">
        <v>249</v>
      </c>
      <c r="B137" s="7" t="s">
        <v>250</v>
      </c>
      <c r="C137" s="8" t="s">
        <v>63</v>
      </c>
      <c r="D137" s="9">
        <v>489</v>
      </c>
      <c r="E137" s="17">
        <v>0</v>
      </c>
      <c r="F137" s="10">
        <f>ROUND(D137*E137,2)</f>
        <v>0</v>
      </c>
    </row>
    <row r="138" spans="1:6" ht="30" x14ac:dyDescent="0.25">
      <c r="A138" s="6" t="s">
        <v>251</v>
      </c>
      <c r="B138" s="7" t="s">
        <v>252</v>
      </c>
      <c r="C138" s="8" t="s">
        <v>20</v>
      </c>
      <c r="D138" s="9">
        <v>374.1</v>
      </c>
      <c r="E138" s="17">
        <v>0</v>
      </c>
      <c r="F138" s="10">
        <f>ROUND(D138*E138,2)</f>
        <v>0</v>
      </c>
    </row>
    <row r="139" spans="1:6" x14ac:dyDescent="0.25">
      <c r="A139" s="6" t="s">
        <v>253</v>
      </c>
      <c r="B139" s="7" t="s">
        <v>254</v>
      </c>
      <c r="C139" s="8" t="s">
        <v>63</v>
      </c>
      <c r="D139" s="9">
        <v>676.7</v>
      </c>
      <c r="E139" s="17">
        <v>0</v>
      </c>
      <c r="F139" s="10">
        <f>ROUND(D139*E139,2)</f>
        <v>0</v>
      </c>
    </row>
    <row r="140" spans="1:6" ht="45" x14ac:dyDescent="0.25">
      <c r="A140" s="6" t="s">
        <v>255</v>
      </c>
      <c r="B140" s="7" t="s">
        <v>256</v>
      </c>
      <c r="C140" s="8" t="s">
        <v>20</v>
      </c>
      <c r="D140" s="9">
        <v>1120.4000000000001</v>
      </c>
      <c r="E140" s="17">
        <v>0</v>
      </c>
      <c r="F140" s="10">
        <f>ROUND(D140*E140,2)</f>
        <v>0</v>
      </c>
    </row>
    <row r="141" spans="1:6" ht="30" x14ac:dyDescent="0.25">
      <c r="A141" s="6" t="s">
        <v>257</v>
      </c>
      <c r="B141" s="7" t="s">
        <v>258</v>
      </c>
      <c r="C141" s="8" t="s">
        <v>20</v>
      </c>
      <c r="D141" s="9">
        <v>172.1</v>
      </c>
      <c r="E141" s="17">
        <v>0</v>
      </c>
      <c r="F141" s="10">
        <f>ROUND(D141*E141,2)</f>
        <v>0</v>
      </c>
    </row>
    <row r="142" spans="1:6" ht="30" x14ac:dyDescent="0.25">
      <c r="A142" s="6" t="s">
        <v>259</v>
      </c>
      <c r="B142" s="7" t="s">
        <v>260</v>
      </c>
      <c r="C142" s="8" t="s">
        <v>63</v>
      </c>
      <c r="D142" s="9">
        <v>10.3</v>
      </c>
      <c r="E142" s="17">
        <v>0</v>
      </c>
      <c r="F142" s="10">
        <f>ROUND(D142*E142,2)</f>
        <v>0</v>
      </c>
    </row>
    <row r="143" spans="1:6" x14ac:dyDescent="0.25">
      <c r="A143" s="6" t="s">
        <v>261</v>
      </c>
      <c r="B143" s="7" t="s">
        <v>262</v>
      </c>
      <c r="C143" s="8" t="s">
        <v>20</v>
      </c>
      <c r="D143" s="9">
        <v>2394.5</v>
      </c>
      <c r="E143" s="17">
        <v>0</v>
      </c>
      <c r="F143" s="10">
        <f>ROUND(D143*E143,2)</f>
        <v>0</v>
      </c>
    </row>
    <row r="144" spans="1:6" ht="30" x14ac:dyDescent="0.25">
      <c r="A144" s="6" t="s">
        <v>263</v>
      </c>
      <c r="B144" s="7" t="s">
        <v>264</v>
      </c>
      <c r="C144" s="8" t="s">
        <v>63</v>
      </c>
      <c r="D144" s="9">
        <v>10266.200000000001</v>
      </c>
      <c r="E144" s="17">
        <v>0</v>
      </c>
      <c r="F144" s="10">
        <f>ROUND(D144*E144,2)</f>
        <v>0</v>
      </c>
    </row>
    <row r="145" spans="1:6" ht="30" x14ac:dyDescent="0.25">
      <c r="A145" s="6" t="s">
        <v>265</v>
      </c>
      <c r="B145" s="7" t="s">
        <v>266</v>
      </c>
      <c r="C145" s="8" t="s">
        <v>72</v>
      </c>
      <c r="D145" s="9">
        <v>216.8</v>
      </c>
      <c r="E145" s="17">
        <v>0</v>
      </c>
      <c r="F145" s="10">
        <f>ROUND(D145*E145,2)</f>
        <v>0</v>
      </c>
    </row>
    <row r="146" spans="1:6" ht="30" x14ac:dyDescent="0.25">
      <c r="A146" s="6" t="s">
        <v>267</v>
      </c>
      <c r="B146" s="7" t="s">
        <v>268</v>
      </c>
      <c r="C146" s="8" t="s">
        <v>269</v>
      </c>
      <c r="D146" s="9">
        <v>66</v>
      </c>
      <c r="E146" s="17">
        <v>0</v>
      </c>
      <c r="F146" s="10">
        <f>ROUND(D146*E146,2)</f>
        <v>0</v>
      </c>
    </row>
    <row r="147" spans="1:6" x14ac:dyDescent="0.25">
      <c r="A147" s="6" t="s">
        <v>270</v>
      </c>
      <c r="B147" s="7" t="s">
        <v>271</v>
      </c>
      <c r="C147" s="8" t="s">
        <v>63</v>
      </c>
      <c r="D147" s="9">
        <v>43</v>
      </c>
      <c r="E147" s="17">
        <v>0</v>
      </c>
      <c r="F147" s="10">
        <f>ROUND(D147*E147,2)</f>
        <v>0</v>
      </c>
    </row>
    <row r="148" spans="1:6" ht="30" x14ac:dyDescent="0.25">
      <c r="A148" s="6" t="s">
        <v>272</v>
      </c>
      <c r="B148" s="7" t="s">
        <v>56</v>
      </c>
      <c r="C148" s="8" t="s">
        <v>20</v>
      </c>
      <c r="D148" s="9">
        <v>2925</v>
      </c>
      <c r="E148" s="17">
        <v>0</v>
      </c>
      <c r="F148" s="10">
        <f>ROUND(D148*E148,2)</f>
        <v>0</v>
      </c>
    </row>
    <row r="149" spans="1:6" x14ac:dyDescent="0.25">
      <c r="A149" s="6" t="s">
        <v>273</v>
      </c>
      <c r="B149" s="7" t="s">
        <v>274</v>
      </c>
      <c r="C149" s="8" t="s">
        <v>20</v>
      </c>
      <c r="D149" s="9">
        <v>3240</v>
      </c>
      <c r="E149" s="17">
        <v>0</v>
      </c>
      <c r="F149" s="10">
        <f>ROUND(D149*E149,2)</f>
        <v>0</v>
      </c>
    </row>
    <row r="150" spans="1:6" x14ac:dyDescent="0.25">
      <c r="A150" s="11" t="s">
        <v>275</v>
      </c>
      <c r="B150" s="12" t="s">
        <v>276</v>
      </c>
      <c r="C150" s="13"/>
      <c r="D150" s="14"/>
      <c r="E150" s="16"/>
      <c r="F150" s="15">
        <f>ROUND(D150*E150,2)</f>
        <v>0</v>
      </c>
    </row>
    <row r="151" spans="1:6" x14ac:dyDescent="0.25">
      <c r="A151" s="11" t="s">
        <v>277</v>
      </c>
      <c r="B151" s="12" t="s">
        <v>278</v>
      </c>
      <c r="C151" s="13"/>
      <c r="D151" s="14"/>
      <c r="E151" s="16"/>
      <c r="F151" s="15">
        <f>ROUND(D151*E151,2)</f>
        <v>0</v>
      </c>
    </row>
    <row r="152" spans="1:6" x14ac:dyDescent="0.25">
      <c r="A152" s="11" t="s">
        <v>279</v>
      </c>
      <c r="B152" s="12" t="s">
        <v>280</v>
      </c>
      <c r="C152" s="13"/>
      <c r="D152" s="14"/>
      <c r="E152" s="16"/>
      <c r="F152" s="15">
        <f>ROUND(D152*E152,2)</f>
        <v>0</v>
      </c>
    </row>
    <row r="153" spans="1:6" ht="30" x14ac:dyDescent="0.25">
      <c r="A153" s="6" t="s">
        <v>281</v>
      </c>
      <c r="B153" s="7" t="s">
        <v>282</v>
      </c>
      <c r="C153" s="8" t="s">
        <v>283</v>
      </c>
      <c r="D153" s="9">
        <v>4</v>
      </c>
      <c r="E153" s="17">
        <v>0</v>
      </c>
      <c r="F153" s="10">
        <f>ROUND(D153*E153,2)</f>
        <v>0</v>
      </c>
    </row>
    <row r="154" spans="1:6" ht="30" x14ac:dyDescent="0.25">
      <c r="A154" s="6" t="s">
        <v>284</v>
      </c>
      <c r="B154" s="7" t="s">
        <v>285</v>
      </c>
      <c r="C154" s="8" t="s">
        <v>283</v>
      </c>
      <c r="D154" s="9">
        <v>3</v>
      </c>
      <c r="E154" s="17">
        <v>0</v>
      </c>
      <c r="F154" s="10">
        <f>ROUND(D154*E154,2)</f>
        <v>0</v>
      </c>
    </row>
    <row r="155" spans="1:6" ht="30" x14ac:dyDescent="0.25">
      <c r="A155" s="6" t="s">
        <v>286</v>
      </c>
      <c r="B155" s="7" t="s">
        <v>287</v>
      </c>
      <c r="C155" s="8" t="s">
        <v>72</v>
      </c>
      <c r="D155" s="9">
        <v>1</v>
      </c>
      <c r="E155" s="17">
        <v>0</v>
      </c>
      <c r="F155" s="10">
        <f>ROUND(D155*E155,2)</f>
        <v>0</v>
      </c>
    </row>
    <row r="156" spans="1:6" x14ac:dyDescent="0.25">
      <c r="A156" s="6" t="s">
        <v>288</v>
      </c>
      <c r="B156" s="7" t="s">
        <v>289</v>
      </c>
      <c r="C156" s="8" t="s">
        <v>98</v>
      </c>
      <c r="D156" s="9">
        <v>49.1</v>
      </c>
      <c r="E156" s="17">
        <v>0</v>
      </c>
      <c r="F156" s="10">
        <f>ROUND(D156*E156,2)</f>
        <v>0</v>
      </c>
    </row>
    <row r="157" spans="1:6" x14ac:dyDescent="0.25">
      <c r="A157" s="6" t="s">
        <v>290</v>
      </c>
      <c r="B157" s="7" t="s">
        <v>291</v>
      </c>
      <c r="C157" s="8" t="s">
        <v>72</v>
      </c>
      <c r="D157" s="9">
        <v>147.36000000000001</v>
      </c>
      <c r="E157" s="17">
        <v>0</v>
      </c>
      <c r="F157" s="10">
        <f>ROUND(D157*E157,2)</f>
        <v>0</v>
      </c>
    </row>
    <row r="158" spans="1:6" x14ac:dyDescent="0.25">
      <c r="A158" s="6" t="s">
        <v>292</v>
      </c>
      <c r="B158" s="7" t="s">
        <v>293</v>
      </c>
      <c r="C158" s="8" t="s">
        <v>98</v>
      </c>
      <c r="D158" s="9">
        <v>178.6</v>
      </c>
      <c r="E158" s="17">
        <v>0</v>
      </c>
      <c r="F158" s="10">
        <f>ROUND(D158*E158,2)</f>
        <v>0</v>
      </c>
    </row>
    <row r="159" spans="1:6" x14ac:dyDescent="0.25">
      <c r="A159" s="6" t="s">
        <v>294</v>
      </c>
      <c r="B159" s="7" t="s">
        <v>295</v>
      </c>
      <c r="C159" s="8" t="s">
        <v>98</v>
      </c>
      <c r="D159" s="9">
        <v>42.49</v>
      </c>
      <c r="E159" s="17">
        <v>0</v>
      </c>
      <c r="F159" s="10">
        <f>ROUND(D159*E159,2)</f>
        <v>0</v>
      </c>
    </row>
    <row r="160" spans="1:6" x14ac:dyDescent="0.25">
      <c r="A160" s="6" t="s">
        <v>296</v>
      </c>
      <c r="B160" s="7" t="s">
        <v>297</v>
      </c>
      <c r="C160" s="8" t="s">
        <v>98</v>
      </c>
      <c r="D160" s="9">
        <v>10.119999999999999</v>
      </c>
      <c r="E160" s="17">
        <v>0</v>
      </c>
      <c r="F160" s="10">
        <f>ROUND(D160*E160,2)</f>
        <v>0</v>
      </c>
    </row>
    <row r="161" spans="1:6" x14ac:dyDescent="0.25">
      <c r="A161" s="6" t="s">
        <v>298</v>
      </c>
      <c r="B161" s="7" t="s">
        <v>299</v>
      </c>
      <c r="C161" s="8" t="s">
        <v>72</v>
      </c>
      <c r="D161" s="9">
        <v>3.51</v>
      </c>
      <c r="E161" s="17">
        <v>0</v>
      </c>
      <c r="F161" s="10">
        <f>ROUND(D161*E161,2)</f>
        <v>0</v>
      </c>
    </row>
    <row r="162" spans="1:6" ht="30" x14ac:dyDescent="0.25">
      <c r="A162" s="6" t="s">
        <v>300</v>
      </c>
      <c r="B162" s="7" t="s">
        <v>301</v>
      </c>
      <c r="C162" s="8" t="s">
        <v>302</v>
      </c>
      <c r="D162" s="9">
        <v>1</v>
      </c>
      <c r="E162" s="17">
        <v>0</v>
      </c>
      <c r="F162" s="10">
        <f>ROUND(D162*E162,2)</f>
        <v>0</v>
      </c>
    </row>
    <row r="163" spans="1:6" x14ac:dyDescent="0.25">
      <c r="A163" s="6" t="s">
        <v>303</v>
      </c>
      <c r="B163" s="7" t="s">
        <v>304</v>
      </c>
      <c r="C163" s="8" t="s">
        <v>98</v>
      </c>
      <c r="D163" s="9">
        <v>472.14</v>
      </c>
      <c r="E163" s="17">
        <v>0</v>
      </c>
      <c r="F163" s="10">
        <f>ROUND(D163*E163,2)</f>
        <v>0</v>
      </c>
    </row>
    <row r="164" spans="1:6" ht="60" x14ac:dyDescent="0.25">
      <c r="A164" s="6" t="s">
        <v>305</v>
      </c>
      <c r="B164" s="7" t="s">
        <v>306</v>
      </c>
      <c r="C164" s="8" t="s">
        <v>17</v>
      </c>
      <c r="D164" s="9">
        <v>1</v>
      </c>
      <c r="E164" s="17">
        <v>0</v>
      </c>
      <c r="F164" s="10">
        <f>ROUND(D164*E164,2)</f>
        <v>0</v>
      </c>
    </row>
    <row r="165" spans="1:6" x14ac:dyDescent="0.25">
      <c r="A165" s="6" t="s">
        <v>307</v>
      </c>
      <c r="B165" s="7" t="s">
        <v>308</v>
      </c>
      <c r="C165" s="8" t="s">
        <v>17</v>
      </c>
      <c r="D165" s="9">
        <v>1</v>
      </c>
      <c r="E165" s="17">
        <v>0</v>
      </c>
      <c r="F165" s="10">
        <f>ROUND(D165*E165,2)</f>
        <v>0</v>
      </c>
    </row>
    <row r="166" spans="1:6" x14ac:dyDescent="0.25">
      <c r="A166" s="11" t="s">
        <v>309</v>
      </c>
      <c r="B166" s="12" t="s">
        <v>310</v>
      </c>
      <c r="C166" s="13"/>
      <c r="D166" s="14"/>
      <c r="E166" s="16"/>
      <c r="F166" s="15">
        <f>ROUND(D166*E166,2)</f>
        <v>0</v>
      </c>
    </row>
    <row r="167" spans="1:6" x14ac:dyDescent="0.25">
      <c r="A167" s="6" t="s">
        <v>311</v>
      </c>
      <c r="B167" s="7" t="s">
        <v>312</v>
      </c>
      <c r="C167" s="8" t="s">
        <v>17</v>
      </c>
      <c r="D167" s="9">
        <v>2</v>
      </c>
      <c r="E167" s="17">
        <v>0</v>
      </c>
      <c r="F167" s="10">
        <f>ROUND(D167*E167,2)</f>
        <v>0</v>
      </c>
    </row>
    <row r="168" spans="1:6" x14ac:dyDescent="0.25">
      <c r="A168" s="6" t="s">
        <v>313</v>
      </c>
      <c r="B168" s="7" t="s">
        <v>314</v>
      </c>
      <c r="C168" s="8" t="s">
        <v>17</v>
      </c>
      <c r="D168" s="9">
        <v>12</v>
      </c>
      <c r="E168" s="17">
        <v>0</v>
      </c>
      <c r="F168" s="10">
        <f>ROUND(D168*E168,2)</f>
        <v>0</v>
      </c>
    </row>
    <row r="169" spans="1:6" x14ac:dyDescent="0.25">
      <c r="A169" s="6" t="s">
        <v>315</v>
      </c>
      <c r="B169" s="7" t="s">
        <v>316</v>
      </c>
      <c r="C169" s="8" t="s">
        <v>17</v>
      </c>
      <c r="D169" s="9">
        <v>3</v>
      </c>
      <c r="E169" s="17">
        <v>0</v>
      </c>
      <c r="F169" s="10">
        <f>ROUND(D169*E169,2)</f>
        <v>0</v>
      </c>
    </row>
    <row r="170" spans="1:6" x14ac:dyDescent="0.25">
      <c r="A170" s="6" t="s">
        <v>317</v>
      </c>
      <c r="B170" s="7" t="s">
        <v>318</v>
      </c>
      <c r="C170" s="8" t="s">
        <v>17</v>
      </c>
      <c r="D170" s="9">
        <v>22</v>
      </c>
      <c r="E170" s="17">
        <v>0</v>
      </c>
      <c r="F170" s="10">
        <f>ROUND(D170*E170,2)</f>
        <v>0</v>
      </c>
    </row>
    <row r="171" spans="1:6" x14ac:dyDescent="0.25">
      <c r="A171" s="6" t="s">
        <v>319</v>
      </c>
      <c r="B171" s="7" t="s">
        <v>320</v>
      </c>
      <c r="C171" s="8" t="s">
        <v>17</v>
      </c>
      <c r="D171" s="9">
        <v>5</v>
      </c>
      <c r="E171" s="17">
        <v>0</v>
      </c>
      <c r="F171" s="10">
        <f>ROUND(D171*E171,2)</f>
        <v>0</v>
      </c>
    </row>
    <row r="172" spans="1:6" x14ac:dyDescent="0.25">
      <c r="A172" s="6" t="s">
        <v>321</v>
      </c>
      <c r="B172" s="7" t="s">
        <v>322</v>
      </c>
      <c r="C172" s="8" t="s">
        <v>17</v>
      </c>
      <c r="D172" s="9">
        <v>3</v>
      </c>
      <c r="E172" s="17">
        <v>0</v>
      </c>
      <c r="F172" s="10">
        <f>ROUND(D172*E172,2)</f>
        <v>0</v>
      </c>
    </row>
    <row r="173" spans="1:6" x14ac:dyDescent="0.25">
      <c r="A173" s="6" t="s">
        <v>323</v>
      </c>
      <c r="B173" s="7" t="s">
        <v>324</v>
      </c>
      <c r="C173" s="8" t="s">
        <v>17</v>
      </c>
      <c r="D173" s="9">
        <v>3</v>
      </c>
      <c r="E173" s="17">
        <v>0</v>
      </c>
      <c r="F173" s="10">
        <f>ROUND(D173*E173,2)</f>
        <v>0</v>
      </c>
    </row>
    <row r="174" spans="1:6" x14ac:dyDescent="0.25">
      <c r="A174" s="6" t="s">
        <v>325</v>
      </c>
      <c r="B174" s="7" t="s">
        <v>326</v>
      </c>
      <c r="C174" s="8" t="s">
        <v>17</v>
      </c>
      <c r="D174" s="9">
        <v>3</v>
      </c>
      <c r="E174" s="17">
        <v>0</v>
      </c>
      <c r="F174" s="10">
        <f>ROUND(D174*E174,2)</f>
        <v>0</v>
      </c>
    </row>
    <row r="175" spans="1:6" ht="30" x14ac:dyDescent="0.25">
      <c r="A175" s="6" t="s">
        <v>327</v>
      </c>
      <c r="B175" s="7" t="s">
        <v>328</v>
      </c>
      <c r="C175" s="8" t="s">
        <v>17</v>
      </c>
      <c r="D175" s="9">
        <v>3</v>
      </c>
      <c r="E175" s="17">
        <v>0</v>
      </c>
      <c r="F175" s="10">
        <f>ROUND(D175*E175,2)</f>
        <v>0</v>
      </c>
    </row>
    <row r="176" spans="1:6" x14ac:dyDescent="0.25">
      <c r="A176" s="6" t="s">
        <v>329</v>
      </c>
      <c r="B176" s="7" t="s">
        <v>330</v>
      </c>
      <c r="C176" s="8" t="s">
        <v>17</v>
      </c>
      <c r="D176" s="9">
        <v>4</v>
      </c>
      <c r="E176" s="17">
        <v>0</v>
      </c>
      <c r="F176" s="10">
        <f>ROUND(D176*E176,2)</f>
        <v>0</v>
      </c>
    </row>
    <row r="177" spans="1:6" x14ac:dyDescent="0.25">
      <c r="A177" s="6" t="s">
        <v>331</v>
      </c>
      <c r="B177" s="7" t="s">
        <v>332</v>
      </c>
      <c r="C177" s="8" t="s">
        <v>2</v>
      </c>
      <c r="D177" s="9">
        <v>1</v>
      </c>
      <c r="E177" s="17">
        <v>0</v>
      </c>
      <c r="F177" s="10">
        <f>ROUND(D177*E177,2)</f>
        <v>0</v>
      </c>
    </row>
    <row r="178" spans="1:6" ht="30" x14ac:dyDescent="0.25">
      <c r="A178" s="6" t="s">
        <v>333</v>
      </c>
      <c r="B178" s="7" t="s">
        <v>334</v>
      </c>
      <c r="C178" s="8" t="s">
        <v>17</v>
      </c>
      <c r="D178" s="9">
        <v>2</v>
      </c>
      <c r="E178" s="17">
        <v>0</v>
      </c>
      <c r="F178" s="10">
        <f>ROUND(D178*E178,2)</f>
        <v>0</v>
      </c>
    </row>
    <row r="179" spans="1:6" x14ac:dyDescent="0.25">
      <c r="A179" s="6" t="s">
        <v>335</v>
      </c>
      <c r="B179" s="7" t="s">
        <v>336</v>
      </c>
      <c r="C179" s="8" t="s">
        <v>2</v>
      </c>
      <c r="D179" s="9">
        <v>1</v>
      </c>
      <c r="E179" s="17">
        <v>0</v>
      </c>
      <c r="F179" s="10">
        <f>ROUND(D179*E179,2)</f>
        <v>0</v>
      </c>
    </row>
    <row r="180" spans="1:6" ht="30" x14ac:dyDescent="0.25">
      <c r="A180" s="6" t="s">
        <v>337</v>
      </c>
      <c r="B180" s="7" t="s">
        <v>338</v>
      </c>
      <c r="C180" s="8" t="s">
        <v>17</v>
      </c>
      <c r="D180" s="9">
        <v>1</v>
      </c>
      <c r="E180" s="17">
        <v>0</v>
      </c>
      <c r="F180" s="10">
        <f>ROUND(D180*E180,2)</f>
        <v>0</v>
      </c>
    </row>
    <row r="181" spans="1:6" x14ac:dyDescent="0.25">
      <c r="A181" s="6" t="s">
        <v>339</v>
      </c>
      <c r="B181" s="7" t="s">
        <v>340</v>
      </c>
      <c r="C181" s="8" t="s">
        <v>17</v>
      </c>
      <c r="D181" s="9">
        <v>3</v>
      </c>
      <c r="E181" s="17">
        <v>0</v>
      </c>
      <c r="F181" s="10">
        <f>ROUND(D181*E181,2)</f>
        <v>0</v>
      </c>
    </row>
    <row r="182" spans="1:6" x14ac:dyDescent="0.25">
      <c r="A182" s="6" t="s">
        <v>341</v>
      </c>
      <c r="B182" s="7" t="s">
        <v>342</v>
      </c>
      <c r="C182" s="8" t="s">
        <v>98</v>
      </c>
      <c r="D182" s="9">
        <v>3</v>
      </c>
      <c r="E182" s="17">
        <v>0</v>
      </c>
      <c r="F182" s="10">
        <f>ROUND(D182*E182,2)</f>
        <v>0</v>
      </c>
    </row>
    <row r="183" spans="1:6" ht="30" x14ac:dyDescent="0.25">
      <c r="A183" s="6" t="s">
        <v>343</v>
      </c>
      <c r="B183" s="7" t="s">
        <v>344</v>
      </c>
      <c r="C183" s="8" t="s">
        <v>98</v>
      </c>
      <c r="D183" s="9">
        <v>4</v>
      </c>
      <c r="E183" s="17">
        <v>0</v>
      </c>
      <c r="F183" s="10">
        <f>ROUND(D183*E183,2)</f>
        <v>0</v>
      </c>
    </row>
    <row r="184" spans="1:6" ht="30" x14ac:dyDescent="0.25">
      <c r="A184" s="6" t="s">
        <v>345</v>
      </c>
      <c r="B184" s="7" t="s">
        <v>346</v>
      </c>
      <c r="C184" s="8" t="s">
        <v>72</v>
      </c>
      <c r="D184" s="9">
        <v>60</v>
      </c>
      <c r="E184" s="17">
        <v>0</v>
      </c>
      <c r="F184" s="10">
        <f>ROUND(D184*E184,2)</f>
        <v>0</v>
      </c>
    </row>
    <row r="185" spans="1:6" ht="30" x14ac:dyDescent="0.25">
      <c r="A185" s="6" t="s">
        <v>347</v>
      </c>
      <c r="B185" s="7" t="s">
        <v>348</v>
      </c>
      <c r="C185" s="8" t="s">
        <v>72</v>
      </c>
      <c r="D185" s="9">
        <v>20</v>
      </c>
      <c r="E185" s="17">
        <v>0</v>
      </c>
      <c r="F185" s="10">
        <f>ROUND(D185*E185,2)</f>
        <v>0</v>
      </c>
    </row>
    <row r="186" spans="1:6" x14ac:dyDescent="0.25">
      <c r="A186" s="6" t="s">
        <v>349</v>
      </c>
      <c r="B186" s="7" t="s">
        <v>350</v>
      </c>
      <c r="C186" s="8" t="s">
        <v>17</v>
      </c>
      <c r="D186" s="9">
        <v>3</v>
      </c>
      <c r="E186" s="17">
        <v>0</v>
      </c>
      <c r="F186" s="10">
        <f>ROUND(D186*E186,2)</f>
        <v>0</v>
      </c>
    </row>
    <row r="187" spans="1:6" ht="45" x14ac:dyDescent="0.25">
      <c r="A187" s="6" t="s">
        <v>351</v>
      </c>
      <c r="B187" s="7" t="s">
        <v>352</v>
      </c>
      <c r="C187" s="8" t="s">
        <v>17</v>
      </c>
      <c r="D187" s="9">
        <v>4</v>
      </c>
      <c r="E187" s="17">
        <v>0</v>
      </c>
      <c r="F187" s="10">
        <f>ROUND(D187*E187,2)</f>
        <v>0</v>
      </c>
    </row>
    <row r="188" spans="1:6" x14ac:dyDescent="0.25">
      <c r="A188" s="6" t="s">
        <v>353</v>
      </c>
      <c r="B188" s="7" t="s">
        <v>354</v>
      </c>
      <c r="C188" s="8" t="s">
        <v>17</v>
      </c>
      <c r="D188" s="9">
        <v>42</v>
      </c>
      <c r="E188" s="17">
        <v>0</v>
      </c>
      <c r="F188" s="10">
        <f>ROUND(D188*E188,2)</f>
        <v>0</v>
      </c>
    </row>
    <row r="189" spans="1:6" x14ac:dyDescent="0.25">
      <c r="A189" s="6" t="s">
        <v>355</v>
      </c>
      <c r="B189" s="7" t="s">
        <v>356</v>
      </c>
      <c r="C189" s="8" t="s">
        <v>17</v>
      </c>
      <c r="D189" s="9">
        <v>11</v>
      </c>
      <c r="E189" s="17">
        <v>0</v>
      </c>
      <c r="F189" s="10">
        <f>ROUND(D189*E189,2)</f>
        <v>0</v>
      </c>
    </row>
    <row r="190" spans="1:6" x14ac:dyDescent="0.25">
      <c r="A190" s="6" t="s">
        <v>357</v>
      </c>
      <c r="B190" s="7" t="s">
        <v>358</v>
      </c>
      <c r="C190" s="8" t="s">
        <v>72</v>
      </c>
      <c r="D190" s="9">
        <v>400</v>
      </c>
      <c r="E190" s="17">
        <v>0</v>
      </c>
      <c r="F190" s="10">
        <f>ROUND(D190*E190,2)</f>
        <v>0</v>
      </c>
    </row>
    <row r="191" spans="1:6" x14ac:dyDescent="0.25">
      <c r="A191" s="6" t="s">
        <v>359</v>
      </c>
      <c r="B191" s="7" t="s">
        <v>360</v>
      </c>
      <c r="C191" s="8" t="s">
        <v>361</v>
      </c>
      <c r="D191" s="9">
        <v>15</v>
      </c>
      <c r="E191" s="17">
        <v>0</v>
      </c>
      <c r="F191" s="10">
        <f>ROUND(D191*E191,2)</f>
        <v>0</v>
      </c>
    </row>
    <row r="192" spans="1:6" ht="30" x14ac:dyDescent="0.25">
      <c r="A192" s="6" t="s">
        <v>362</v>
      </c>
      <c r="B192" s="7" t="s">
        <v>363</v>
      </c>
      <c r="C192" s="8" t="s">
        <v>2</v>
      </c>
      <c r="D192" s="9">
        <v>15</v>
      </c>
      <c r="E192" s="17">
        <v>0</v>
      </c>
      <c r="F192" s="10">
        <f>ROUND(D192*E192,2)</f>
        <v>0</v>
      </c>
    </row>
    <row r="193" spans="1:6" x14ac:dyDescent="0.25">
      <c r="A193" s="6" t="s">
        <v>364</v>
      </c>
      <c r="B193" s="7" t="s">
        <v>365</v>
      </c>
      <c r="C193" s="8" t="s">
        <v>72</v>
      </c>
      <c r="D193" s="9">
        <v>400</v>
      </c>
      <c r="E193" s="17">
        <v>0</v>
      </c>
      <c r="F193" s="10">
        <f>ROUND(D193*E193,2)</f>
        <v>0</v>
      </c>
    </row>
    <row r="194" spans="1:6" ht="45" x14ac:dyDescent="0.25">
      <c r="A194" s="6" t="s">
        <v>366</v>
      </c>
      <c r="B194" s="7" t="s">
        <v>367</v>
      </c>
      <c r="C194" s="8" t="s">
        <v>17</v>
      </c>
      <c r="D194" s="9">
        <v>1</v>
      </c>
      <c r="E194" s="17">
        <v>0</v>
      </c>
      <c r="F194" s="10">
        <f>ROUND(D194*E194,2)</f>
        <v>0</v>
      </c>
    </row>
    <row r="195" spans="1:6" ht="45" x14ac:dyDescent="0.25">
      <c r="A195" s="6" t="s">
        <v>368</v>
      </c>
      <c r="B195" s="7" t="s">
        <v>369</v>
      </c>
      <c r="C195" s="8" t="s">
        <v>17</v>
      </c>
      <c r="D195" s="9">
        <v>1</v>
      </c>
      <c r="E195" s="17">
        <v>0</v>
      </c>
      <c r="F195" s="10">
        <f>ROUND(D195*E195,2)</f>
        <v>0</v>
      </c>
    </row>
    <row r="196" spans="1:6" ht="45" x14ac:dyDescent="0.25">
      <c r="A196" s="6" t="s">
        <v>370</v>
      </c>
      <c r="B196" s="7" t="s">
        <v>371</v>
      </c>
      <c r="C196" s="8" t="s">
        <v>17</v>
      </c>
      <c r="D196" s="9">
        <v>1</v>
      </c>
      <c r="E196" s="17">
        <v>0</v>
      </c>
      <c r="F196" s="10">
        <f>ROUND(D196*E196,2)</f>
        <v>0</v>
      </c>
    </row>
    <row r="197" spans="1:6" ht="45" x14ac:dyDescent="0.25">
      <c r="A197" s="6" t="s">
        <v>372</v>
      </c>
      <c r="B197" s="7" t="s">
        <v>373</v>
      </c>
      <c r="C197" s="8" t="s">
        <v>17</v>
      </c>
      <c r="D197" s="9">
        <v>1</v>
      </c>
      <c r="E197" s="17">
        <v>0</v>
      </c>
      <c r="F197" s="10">
        <f>ROUND(D197*E197,2)</f>
        <v>0</v>
      </c>
    </row>
    <row r="198" spans="1:6" ht="45" x14ac:dyDescent="0.25">
      <c r="A198" s="6" t="s">
        <v>374</v>
      </c>
      <c r="B198" s="7" t="s">
        <v>375</v>
      </c>
      <c r="C198" s="8" t="s">
        <v>17</v>
      </c>
      <c r="D198" s="9">
        <v>1</v>
      </c>
      <c r="E198" s="17">
        <v>0</v>
      </c>
      <c r="F198" s="10">
        <f>ROUND(D198*E198,2)</f>
        <v>0</v>
      </c>
    </row>
    <row r="199" spans="1:6" ht="30" x14ac:dyDescent="0.25">
      <c r="A199" s="6" t="s">
        <v>376</v>
      </c>
      <c r="B199" s="7" t="s">
        <v>377</v>
      </c>
      <c r="C199" s="8" t="s">
        <v>17</v>
      </c>
      <c r="D199" s="9">
        <v>2</v>
      </c>
      <c r="E199" s="17">
        <v>0</v>
      </c>
      <c r="F199" s="10">
        <f>ROUND(D199*E199,2)</f>
        <v>0</v>
      </c>
    </row>
    <row r="200" spans="1:6" x14ac:dyDescent="0.25">
      <c r="A200" s="6" t="s">
        <v>378</v>
      </c>
      <c r="B200" s="7" t="s">
        <v>379</v>
      </c>
      <c r="C200" s="8" t="s">
        <v>72</v>
      </c>
      <c r="D200" s="9">
        <v>30</v>
      </c>
      <c r="E200" s="17">
        <v>0</v>
      </c>
      <c r="F200" s="10">
        <f>ROUND(D200*E200,2)</f>
        <v>0</v>
      </c>
    </row>
    <row r="201" spans="1:6" x14ac:dyDescent="0.25">
      <c r="A201" s="6" t="s">
        <v>380</v>
      </c>
      <c r="B201" s="7" t="s">
        <v>381</v>
      </c>
      <c r="C201" s="8" t="s">
        <v>72</v>
      </c>
      <c r="D201" s="9">
        <v>15</v>
      </c>
      <c r="E201" s="17">
        <v>0</v>
      </c>
      <c r="F201" s="10">
        <f>ROUND(D201*E201,2)</f>
        <v>0</v>
      </c>
    </row>
    <row r="202" spans="1:6" x14ac:dyDescent="0.25">
      <c r="A202" s="6" t="s">
        <v>382</v>
      </c>
      <c r="B202" s="7" t="s">
        <v>383</v>
      </c>
      <c r="C202" s="8" t="s">
        <v>17</v>
      </c>
      <c r="D202" s="9">
        <v>6</v>
      </c>
      <c r="E202" s="17">
        <v>0</v>
      </c>
      <c r="F202" s="10">
        <f>ROUND(D202*E202,2)</f>
        <v>0</v>
      </c>
    </row>
    <row r="203" spans="1:6" ht="30" x14ac:dyDescent="0.25">
      <c r="A203" s="6" t="s">
        <v>384</v>
      </c>
      <c r="B203" s="7" t="s">
        <v>385</v>
      </c>
      <c r="C203" s="8" t="s">
        <v>72</v>
      </c>
      <c r="D203" s="9">
        <v>40</v>
      </c>
      <c r="E203" s="17">
        <v>0</v>
      </c>
      <c r="F203" s="10">
        <f>ROUND(D203*E203,2)</f>
        <v>0</v>
      </c>
    </row>
    <row r="204" spans="1:6" x14ac:dyDescent="0.25">
      <c r="A204" s="6" t="s">
        <v>386</v>
      </c>
      <c r="B204" s="7" t="s">
        <v>387</v>
      </c>
      <c r="C204" s="8" t="s">
        <v>17</v>
      </c>
      <c r="D204" s="9">
        <v>6</v>
      </c>
      <c r="E204" s="17">
        <v>0</v>
      </c>
      <c r="F204" s="10">
        <f>ROUND(D204*E204,2)</f>
        <v>0</v>
      </c>
    </row>
    <row r="205" spans="1:6" x14ac:dyDescent="0.25">
      <c r="A205" s="6" t="s">
        <v>388</v>
      </c>
      <c r="B205" s="7" t="s">
        <v>389</v>
      </c>
      <c r="C205" s="8" t="s">
        <v>17</v>
      </c>
      <c r="D205" s="9">
        <v>1</v>
      </c>
      <c r="E205" s="17">
        <v>0</v>
      </c>
      <c r="F205" s="10">
        <f>ROUND(D205*E205,2)</f>
        <v>0</v>
      </c>
    </row>
    <row r="206" spans="1:6" x14ac:dyDescent="0.25">
      <c r="A206" s="6" t="s">
        <v>390</v>
      </c>
      <c r="B206" s="7" t="s">
        <v>391</v>
      </c>
      <c r="C206" s="8" t="s">
        <v>72</v>
      </c>
      <c r="D206" s="9">
        <v>60</v>
      </c>
      <c r="E206" s="17">
        <v>0</v>
      </c>
      <c r="F206" s="10">
        <f>ROUND(D206*E206,2)</f>
        <v>0</v>
      </c>
    </row>
    <row r="207" spans="1:6" ht="30" x14ac:dyDescent="0.25">
      <c r="A207" s="6" t="s">
        <v>392</v>
      </c>
      <c r="B207" s="7" t="s">
        <v>393</v>
      </c>
      <c r="C207" s="8" t="s">
        <v>17</v>
      </c>
      <c r="D207" s="9">
        <v>1</v>
      </c>
      <c r="E207" s="17">
        <v>0</v>
      </c>
      <c r="F207" s="10">
        <f>ROUND(D207*E207,2)</f>
        <v>0</v>
      </c>
    </row>
    <row r="208" spans="1:6" x14ac:dyDescent="0.25">
      <c r="A208" s="11" t="s">
        <v>394</v>
      </c>
      <c r="B208" s="12" t="s">
        <v>395</v>
      </c>
      <c r="C208" s="13"/>
      <c r="D208" s="14"/>
      <c r="E208" s="16"/>
      <c r="F208" s="15">
        <f>ROUND(D208*E208,2)</f>
        <v>0</v>
      </c>
    </row>
    <row r="209" spans="1:6" ht="30" x14ac:dyDescent="0.25">
      <c r="A209" s="6" t="s">
        <v>396</v>
      </c>
      <c r="B209" s="7" t="s">
        <v>285</v>
      </c>
      <c r="C209" s="8" t="s">
        <v>283</v>
      </c>
      <c r="D209" s="9">
        <v>3</v>
      </c>
      <c r="E209" s="17">
        <v>0</v>
      </c>
      <c r="F209" s="10">
        <f>ROUND(D209*E209,2)</f>
        <v>0</v>
      </c>
    </row>
    <row r="210" spans="1:6" x14ac:dyDescent="0.25">
      <c r="A210" s="6" t="s">
        <v>397</v>
      </c>
      <c r="B210" s="7" t="s">
        <v>398</v>
      </c>
      <c r="C210" s="8" t="s">
        <v>17</v>
      </c>
      <c r="D210" s="9">
        <v>6</v>
      </c>
      <c r="E210" s="17">
        <v>0</v>
      </c>
      <c r="F210" s="10">
        <f>ROUND(D210*E210,2)</f>
        <v>0</v>
      </c>
    </row>
    <row r="211" spans="1:6" x14ac:dyDescent="0.25">
      <c r="A211" s="6" t="s">
        <v>399</v>
      </c>
      <c r="B211" s="7" t="s">
        <v>400</v>
      </c>
      <c r="C211" s="8" t="s">
        <v>17</v>
      </c>
      <c r="D211" s="9">
        <v>3</v>
      </c>
      <c r="E211" s="17">
        <v>0</v>
      </c>
      <c r="F211" s="10">
        <f>ROUND(D211*E211,2)</f>
        <v>0</v>
      </c>
    </row>
    <row r="212" spans="1:6" ht="30" x14ac:dyDescent="0.25">
      <c r="A212" s="6" t="s">
        <v>401</v>
      </c>
      <c r="B212" s="7" t="s">
        <v>287</v>
      </c>
      <c r="C212" s="8" t="s">
        <v>72</v>
      </c>
      <c r="D212" s="9">
        <v>48.5</v>
      </c>
      <c r="E212" s="17">
        <v>0</v>
      </c>
      <c r="F212" s="10">
        <f>ROUND(D212*E212,2)</f>
        <v>0</v>
      </c>
    </row>
    <row r="213" spans="1:6" ht="30" x14ac:dyDescent="0.25">
      <c r="A213" s="6" t="s">
        <v>402</v>
      </c>
      <c r="B213" s="7" t="s">
        <v>403</v>
      </c>
      <c r="C213" s="8" t="s">
        <v>283</v>
      </c>
      <c r="D213" s="9">
        <v>1</v>
      </c>
      <c r="E213" s="17">
        <v>0</v>
      </c>
      <c r="F213" s="10">
        <f>ROUND(D213*E213,2)</f>
        <v>0</v>
      </c>
    </row>
    <row r="214" spans="1:6" ht="30" x14ac:dyDescent="0.25">
      <c r="A214" s="6" t="s">
        <v>404</v>
      </c>
      <c r="B214" s="7" t="s">
        <v>405</v>
      </c>
      <c r="C214" s="8" t="s">
        <v>302</v>
      </c>
      <c r="D214" s="9">
        <v>1</v>
      </c>
      <c r="E214" s="17">
        <v>0</v>
      </c>
      <c r="F214" s="10">
        <f>ROUND(D214*E214,2)</f>
        <v>0</v>
      </c>
    </row>
    <row r="215" spans="1:6" x14ac:dyDescent="0.25">
      <c r="A215" s="6" t="s">
        <v>406</v>
      </c>
      <c r="B215" s="7" t="s">
        <v>304</v>
      </c>
      <c r="C215" s="8" t="s">
        <v>98</v>
      </c>
      <c r="D215" s="9">
        <v>251.55</v>
      </c>
      <c r="E215" s="17">
        <v>0</v>
      </c>
      <c r="F215" s="10">
        <f>ROUND(D215*E215,2)</f>
        <v>0</v>
      </c>
    </row>
    <row r="216" spans="1:6" ht="60" x14ac:dyDescent="0.25">
      <c r="A216" s="6" t="s">
        <v>407</v>
      </c>
      <c r="B216" s="7" t="s">
        <v>306</v>
      </c>
      <c r="C216" s="8" t="s">
        <v>17</v>
      </c>
      <c r="D216" s="9">
        <v>1</v>
      </c>
      <c r="E216" s="17">
        <v>0</v>
      </c>
      <c r="F216" s="10">
        <f>ROUND(D216*E216,2)</f>
        <v>0</v>
      </c>
    </row>
    <row r="217" spans="1:6" x14ac:dyDescent="0.25">
      <c r="A217" s="11" t="s">
        <v>408</v>
      </c>
      <c r="B217" s="12" t="s">
        <v>409</v>
      </c>
      <c r="C217" s="13"/>
      <c r="D217" s="14"/>
      <c r="E217" s="16"/>
      <c r="F217" s="15">
        <f>ROUND(D217*E217,2)</f>
        <v>0</v>
      </c>
    </row>
    <row r="218" spans="1:6" x14ac:dyDescent="0.25">
      <c r="A218" s="6" t="s">
        <v>410</v>
      </c>
      <c r="B218" s="7" t="s">
        <v>312</v>
      </c>
      <c r="C218" s="8" t="s">
        <v>17</v>
      </c>
      <c r="D218" s="9">
        <v>2</v>
      </c>
      <c r="E218" s="17">
        <v>0</v>
      </c>
      <c r="F218" s="10">
        <f>ROUND(D218*E218,2)</f>
        <v>0</v>
      </c>
    </row>
    <row r="219" spans="1:6" x14ac:dyDescent="0.25">
      <c r="A219" s="6" t="s">
        <v>411</v>
      </c>
      <c r="B219" s="7" t="s">
        <v>314</v>
      </c>
      <c r="C219" s="8" t="s">
        <v>17</v>
      </c>
      <c r="D219" s="9">
        <v>12</v>
      </c>
      <c r="E219" s="17">
        <v>0</v>
      </c>
      <c r="F219" s="10">
        <f>ROUND(D219*E219,2)</f>
        <v>0</v>
      </c>
    </row>
    <row r="220" spans="1:6" x14ac:dyDescent="0.25">
      <c r="A220" s="6" t="s">
        <v>412</v>
      </c>
      <c r="B220" s="7" t="s">
        <v>316</v>
      </c>
      <c r="C220" s="8" t="s">
        <v>17</v>
      </c>
      <c r="D220" s="9">
        <v>3</v>
      </c>
      <c r="E220" s="17">
        <v>0</v>
      </c>
      <c r="F220" s="10">
        <f>ROUND(D220*E220,2)</f>
        <v>0</v>
      </c>
    </row>
    <row r="221" spans="1:6" x14ac:dyDescent="0.25">
      <c r="A221" s="6" t="s">
        <v>413</v>
      </c>
      <c r="B221" s="7" t="s">
        <v>318</v>
      </c>
      <c r="C221" s="8" t="s">
        <v>17</v>
      </c>
      <c r="D221" s="9">
        <v>22</v>
      </c>
      <c r="E221" s="17">
        <v>0</v>
      </c>
      <c r="F221" s="10">
        <f>ROUND(D221*E221,2)</f>
        <v>0</v>
      </c>
    </row>
    <row r="222" spans="1:6" x14ac:dyDescent="0.25">
      <c r="A222" s="6" t="s">
        <v>414</v>
      </c>
      <c r="B222" s="7" t="s">
        <v>320</v>
      </c>
      <c r="C222" s="8" t="s">
        <v>17</v>
      </c>
      <c r="D222" s="9">
        <v>5</v>
      </c>
      <c r="E222" s="17">
        <v>0</v>
      </c>
      <c r="F222" s="10">
        <f>ROUND(D222*E222,2)</f>
        <v>0</v>
      </c>
    </row>
    <row r="223" spans="1:6" x14ac:dyDescent="0.25">
      <c r="A223" s="6" t="s">
        <v>415</v>
      </c>
      <c r="B223" s="7" t="s">
        <v>322</v>
      </c>
      <c r="C223" s="8" t="s">
        <v>17</v>
      </c>
      <c r="D223" s="9">
        <v>3</v>
      </c>
      <c r="E223" s="17">
        <v>0</v>
      </c>
      <c r="F223" s="10">
        <f>ROUND(D223*E223,2)</f>
        <v>0</v>
      </c>
    </row>
    <row r="224" spans="1:6" x14ac:dyDescent="0.25">
      <c r="A224" s="6" t="s">
        <v>416</v>
      </c>
      <c r="B224" s="7" t="s">
        <v>324</v>
      </c>
      <c r="C224" s="8" t="s">
        <v>17</v>
      </c>
      <c r="D224" s="9">
        <v>3</v>
      </c>
      <c r="E224" s="17">
        <v>0</v>
      </c>
      <c r="F224" s="10">
        <f>ROUND(D224*E224,2)</f>
        <v>0</v>
      </c>
    </row>
    <row r="225" spans="1:6" x14ac:dyDescent="0.25">
      <c r="A225" s="6" t="s">
        <v>417</v>
      </c>
      <c r="B225" s="7" t="s">
        <v>326</v>
      </c>
      <c r="C225" s="8" t="s">
        <v>17</v>
      </c>
      <c r="D225" s="9">
        <v>3</v>
      </c>
      <c r="E225" s="17">
        <v>0</v>
      </c>
      <c r="F225" s="10">
        <f>ROUND(D225*E225,2)</f>
        <v>0</v>
      </c>
    </row>
    <row r="226" spans="1:6" ht="30" x14ac:dyDescent="0.25">
      <c r="A226" s="6" t="s">
        <v>418</v>
      </c>
      <c r="B226" s="7" t="s">
        <v>328</v>
      </c>
      <c r="C226" s="8" t="s">
        <v>17</v>
      </c>
      <c r="D226" s="9">
        <v>3</v>
      </c>
      <c r="E226" s="17">
        <v>0</v>
      </c>
      <c r="F226" s="10">
        <f>ROUND(D226*E226,2)</f>
        <v>0</v>
      </c>
    </row>
    <row r="227" spans="1:6" x14ac:dyDescent="0.25">
      <c r="A227" s="6" t="s">
        <v>419</v>
      </c>
      <c r="B227" s="7" t="s">
        <v>330</v>
      </c>
      <c r="C227" s="8" t="s">
        <v>17</v>
      </c>
      <c r="D227" s="9">
        <v>4</v>
      </c>
      <c r="E227" s="17">
        <v>0</v>
      </c>
      <c r="F227" s="10">
        <f>ROUND(D227*E227,2)</f>
        <v>0</v>
      </c>
    </row>
    <row r="228" spans="1:6" x14ac:dyDescent="0.25">
      <c r="A228" s="6" t="s">
        <v>420</v>
      </c>
      <c r="B228" s="7" t="s">
        <v>332</v>
      </c>
      <c r="C228" s="8" t="s">
        <v>2</v>
      </c>
      <c r="D228" s="9">
        <v>1</v>
      </c>
      <c r="E228" s="17">
        <v>0</v>
      </c>
      <c r="F228" s="10">
        <f>ROUND(D228*E228,2)</f>
        <v>0</v>
      </c>
    </row>
    <row r="229" spans="1:6" ht="30" x14ac:dyDescent="0.25">
      <c r="A229" s="6" t="s">
        <v>421</v>
      </c>
      <c r="B229" s="7" t="s">
        <v>334</v>
      </c>
      <c r="C229" s="8" t="s">
        <v>17</v>
      </c>
      <c r="D229" s="9">
        <v>2</v>
      </c>
      <c r="E229" s="17">
        <v>0</v>
      </c>
      <c r="F229" s="10">
        <f>ROUND(D229*E229,2)</f>
        <v>0</v>
      </c>
    </row>
    <row r="230" spans="1:6" x14ac:dyDescent="0.25">
      <c r="A230" s="6" t="s">
        <v>422</v>
      </c>
      <c r="B230" s="7" t="s">
        <v>336</v>
      </c>
      <c r="C230" s="8" t="s">
        <v>2</v>
      </c>
      <c r="D230" s="9">
        <v>1</v>
      </c>
      <c r="E230" s="17">
        <v>0</v>
      </c>
      <c r="F230" s="10">
        <f>ROUND(D230*E230,2)</f>
        <v>0</v>
      </c>
    </row>
    <row r="231" spans="1:6" ht="30" x14ac:dyDescent="0.25">
      <c r="A231" s="6" t="s">
        <v>423</v>
      </c>
      <c r="B231" s="7" t="s">
        <v>338</v>
      </c>
      <c r="C231" s="8" t="s">
        <v>17</v>
      </c>
      <c r="D231" s="9">
        <v>1</v>
      </c>
      <c r="E231" s="17">
        <v>0</v>
      </c>
      <c r="F231" s="10">
        <f>ROUND(D231*E231,2)</f>
        <v>0</v>
      </c>
    </row>
    <row r="232" spans="1:6" x14ac:dyDescent="0.25">
      <c r="A232" s="6" t="s">
        <v>424</v>
      </c>
      <c r="B232" s="7" t="s">
        <v>340</v>
      </c>
      <c r="C232" s="8" t="s">
        <v>17</v>
      </c>
      <c r="D232" s="9">
        <v>3</v>
      </c>
      <c r="E232" s="17">
        <v>0</v>
      </c>
      <c r="F232" s="10">
        <f>ROUND(D232*E232,2)</f>
        <v>0</v>
      </c>
    </row>
    <row r="233" spans="1:6" x14ac:dyDescent="0.25">
      <c r="A233" s="6" t="s">
        <v>425</v>
      </c>
      <c r="B233" s="7" t="s">
        <v>342</v>
      </c>
      <c r="C233" s="8" t="s">
        <v>98</v>
      </c>
      <c r="D233" s="9">
        <v>3</v>
      </c>
      <c r="E233" s="17">
        <v>0</v>
      </c>
      <c r="F233" s="10">
        <f>ROUND(D233*E233,2)</f>
        <v>0</v>
      </c>
    </row>
    <row r="234" spans="1:6" ht="30" x14ac:dyDescent="0.25">
      <c r="A234" s="6" t="s">
        <v>426</v>
      </c>
      <c r="B234" s="7" t="s">
        <v>344</v>
      </c>
      <c r="C234" s="8" t="s">
        <v>98</v>
      </c>
      <c r="D234" s="9">
        <v>4</v>
      </c>
      <c r="E234" s="17">
        <v>0</v>
      </c>
      <c r="F234" s="10">
        <f>ROUND(D234*E234,2)</f>
        <v>0</v>
      </c>
    </row>
    <row r="235" spans="1:6" ht="30" x14ac:dyDescent="0.25">
      <c r="A235" s="6" t="s">
        <v>427</v>
      </c>
      <c r="B235" s="7" t="s">
        <v>346</v>
      </c>
      <c r="C235" s="8" t="s">
        <v>72</v>
      </c>
      <c r="D235" s="9">
        <v>120</v>
      </c>
      <c r="E235" s="17">
        <v>0</v>
      </c>
      <c r="F235" s="10">
        <f>ROUND(D235*E235,2)</f>
        <v>0</v>
      </c>
    </row>
    <row r="236" spans="1:6" ht="30" x14ac:dyDescent="0.25">
      <c r="A236" s="6" t="s">
        <v>428</v>
      </c>
      <c r="B236" s="7" t="s">
        <v>348</v>
      </c>
      <c r="C236" s="8" t="s">
        <v>72</v>
      </c>
      <c r="D236" s="9">
        <v>40</v>
      </c>
      <c r="E236" s="17">
        <v>0</v>
      </c>
      <c r="F236" s="10">
        <f>ROUND(D236*E236,2)</f>
        <v>0</v>
      </c>
    </row>
    <row r="237" spans="1:6" x14ac:dyDescent="0.25">
      <c r="A237" s="6" t="s">
        <v>429</v>
      </c>
      <c r="B237" s="7" t="s">
        <v>350</v>
      </c>
      <c r="C237" s="8" t="s">
        <v>17</v>
      </c>
      <c r="D237" s="9">
        <v>7</v>
      </c>
      <c r="E237" s="17">
        <v>0</v>
      </c>
      <c r="F237" s="10">
        <f>ROUND(D237*E237,2)</f>
        <v>0</v>
      </c>
    </row>
    <row r="238" spans="1:6" ht="45" x14ac:dyDescent="0.25">
      <c r="A238" s="6" t="s">
        <v>430</v>
      </c>
      <c r="B238" s="7" t="s">
        <v>352</v>
      </c>
      <c r="C238" s="8" t="s">
        <v>17</v>
      </c>
      <c r="D238" s="9">
        <v>7</v>
      </c>
      <c r="E238" s="17">
        <v>0</v>
      </c>
      <c r="F238" s="10">
        <f>ROUND(D238*E238,2)</f>
        <v>0</v>
      </c>
    </row>
    <row r="239" spans="1:6" x14ac:dyDescent="0.25">
      <c r="A239" s="6" t="s">
        <v>431</v>
      </c>
      <c r="B239" s="7" t="s">
        <v>354</v>
      </c>
      <c r="C239" s="8" t="s">
        <v>17</v>
      </c>
      <c r="D239" s="9">
        <v>14</v>
      </c>
      <c r="E239" s="17">
        <v>0</v>
      </c>
      <c r="F239" s="10">
        <f>ROUND(D239*E239,2)</f>
        <v>0</v>
      </c>
    </row>
    <row r="240" spans="1:6" x14ac:dyDescent="0.25">
      <c r="A240" s="6" t="s">
        <v>432</v>
      </c>
      <c r="B240" s="7" t="s">
        <v>356</v>
      </c>
      <c r="C240" s="8" t="s">
        <v>17</v>
      </c>
      <c r="D240" s="9">
        <v>14</v>
      </c>
      <c r="E240" s="17">
        <v>0</v>
      </c>
      <c r="F240" s="10">
        <f>ROUND(D240*E240,2)</f>
        <v>0</v>
      </c>
    </row>
    <row r="241" spans="1:6" x14ac:dyDescent="0.25">
      <c r="A241" s="6" t="s">
        <v>433</v>
      </c>
      <c r="B241" s="7" t="s">
        <v>358</v>
      </c>
      <c r="C241" s="8" t="s">
        <v>72</v>
      </c>
      <c r="D241" s="9">
        <v>350</v>
      </c>
      <c r="E241" s="17">
        <v>0</v>
      </c>
      <c r="F241" s="10">
        <f>ROUND(D241*E241,2)</f>
        <v>0</v>
      </c>
    </row>
    <row r="242" spans="1:6" x14ac:dyDescent="0.25">
      <c r="A242" s="6" t="s">
        <v>434</v>
      </c>
      <c r="B242" s="7" t="s">
        <v>360</v>
      </c>
      <c r="C242" s="8" t="s">
        <v>361</v>
      </c>
      <c r="D242" s="9">
        <v>20</v>
      </c>
      <c r="E242" s="17">
        <v>0</v>
      </c>
      <c r="F242" s="10">
        <f>ROUND(D242*E242,2)</f>
        <v>0</v>
      </c>
    </row>
    <row r="243" spans="1:6" ht="30" x14ac:dyDescent="0.25">
      <c r="A243" s="6" t="s">
        <v>435</v>
      </c>
      <c r="B243" s="7" t="s">
        <v>363</v>
      </c>
      <c r="C243" s="8" t="s">
        <v>2</v>
      </c>
      <c r="D243" s="9">
        <v>20</v>
      </c>
      <c r="E243" s="17">
        <v>0</v>
      </c>
      <c r="F243" s="10">
        <f>ROUND(D243*E243,2)</f>
        <v>0</v>
      </c>
    </row>
    <row r="244" spans="1:6" x14ac:dyDescent="0.25">
      <c r="A244" s="6" t="s">
        <v>436</v>
      </c>
      <c r="B244" s="7" t="s">
        <v>365</v>
      </c>
      <c r="C244" s="8" t="s">
        <v>72</v>
      </c>
      <c r="D244" s="9">
        <v>150</v>
      </c>
      <c r="E244" s="17">
        <v>0</v>
      </c>
      <c r="F244" s="10">
        <f>ROUND(D244*E244,2)</f>
        <v>0</v>
      </c>
    </row>
    <row r="245" spans="1:6" ht="45" x14ac:dyDescent="0.25">
      <c r="A245" s="6" t="s">
        <v>437</v>
      </c>
      <c r="B245" s="7" t="s">
        <v>438</v>
      </c>
      <c r="C245" s="8" t="s">
        <v>17</v>
      </c>
      <c r="D245" s="9">
        <v>1</v>
      </c>
      <c r="E245" s="17">
        <v>0</v>
      </c>
      <c r="F245" s="10">
        <f>ROUND(D245*E245,2)</f>
        <v>0</v>
      </c>
    </row>
    <row r="246" spans="1:6" ht="45" x14ac:dyDescent="0.25">
      <c r="A246" s="6" t="s">
        <v>439</v>
      </c>
      <c r="B246" s="7" t="s">
        <v>369</v>
      </c>
      <c r="C246" s="8" t="s">
        <v>17</v>
      </c>
      <c r="D246" s="9">
        <v>31</v>
      </c>
      <c r="E246" s="17">
        <v>0</v>
      </c>
      <c r="F246" s="10">
        <f>ROUND(D246*E246,2)</f>
        <v>0</v>
      </c>
    </row>
    <row r="247" spans="1:6" ht="45" x14ac:dyDescent="0.25">
      <c r="A247" s="6" t="s">
        <v>440</v>
      </c>
      <c r="B247" s="7" t="s">
        <v>371</v>
      </c>
      <c r="C247" s="8" t="s">
        <v>17</v>
      </c>
      <c r="D247" s="9">
        <v>6</v>
      </c>
      <c r="E247" s="17">
        <v>0</v>
      </c>
      <c r="F247" s="10">
        <f>ROUND(D247*E247,2)</f>
        <v>0</v>
      </c>
    </row>
    <row r="248" spans="1:6" ht="45" x14ac:dyDescent="0.25">
      <c r="A248" s="6" t="s">
        <v>441</v>
      </c>
      <c r="B248" s="7" t="s">
        <v>373</v>
      </c>
      <c r="C248" s="8" t="s">
        <v>17</v>
      </c>
      <c r="D248" s="9">
        <v>1</v>
      </c>
      <c r="E248" s="17">
        <v>0</v>
      </c>
      <c r="F248" s="10">
        <f>ROUND(D248*E248,2)</f>
        <v>0</v>
      </c>
    </row>
    <row r="249" spans="1:6" ht="45" x14ac:dyDescent="0.25">
      <c r="A249" s="6" t="s">
        <v>442</v>
      </c>
      <c r="B249" s="7" t="s">
        <v>375</v>
      </c>
      <c r="C249" s="8" t="s">
        <v>17</v>
      </c>
      <c r="D249" s="9">
        <v>1</v>
      </c>
      <c r="E249" s="17">
        <v>0</v>
      </c>
      <c r="F249" s="10">
        <f>ROUND(D249*E249,2)</f>
        <v>0</v>
      </c>
    </row>
    <row r="250" spans="1:6" ht="30" x14ac:dyDescent="0.25">
      <c r="A250" s="6" t="s">
        <v>443</v>
      </c>
      <c r="B250" s="7" t="s">
        <v>377</v>
      </c>
      <c r="C250" s="8" t="s">
        <v>17</v>
      </c>
      <c r="D250" s="9">
        <v>2</v>
      </c>
      <c r="E250" s="17">
        <v>0</v>
      </c>
      <c r="F250" s="10">
        <f>ROUND(D250*E250,2)</f>
        <v>0</v>
      </c>
    </row>
    <row r="251" spans="1:6" x14ac:dyDescent="0.25">
      <c r="A251" s="6" t="s">
        <v>444</v>
      </c>
      <c r="B251" s="7" t="s">
        <v>379</v>
      </c>
      <c r="C251" s="8" t="s">
        <v>72</v>
      </c>
      <c r="D251" s="9">
        <v>130</v>
      </c>
      <c r="E251" s="17">
        <v>0</v>
      </c>
      <c r="F251" s="10">
        <f>ROUND(D251*E251,2)</f>
        <v>0</v>
      </c>
    </row>
    <row r="252" spans="1:6" x14ac:dyDescent="0.25">
      <c r="A252" s="6" t="s">
        <v>445</v>
      </c>
      <c r="B252" s="7" t="s">
        <v>381</v>
      </c>
      <c r="C252" s="8" t="s">
        <v>72</v>
      </c>
      <c r="D252" s="9">
        <v>33</v>
      </c>
      <c r="E252" s="17">
        <v>0</v>
      </c>
      <c r="F252" s="10">
        <f>ROUND(D252*E252,2)</f>
        <v>0</v>
      </c>
    </row>
    <row r="253" spans="1:6" x14ac:dyDescent="0.25">
      <c r="A253" s="6" t="s">
        <v>446</v>
      </c>
      <c r="B253" s="7" t="s">
        <v>383</v>
      </c>
      <c r="C253" s="8" t="s">
        <v>17</v>
      </c>
      <c r="D253" s="9">
        <v>3</v>
      </c>
      <c r="E253" s="17">
        <v>0</v>
      </c>
      <c r="F253" s="10">
        <f>ROUND(D253*E253,2)</f>
        <v>0</v>
      </c>
    </row>
    <row r="254" spans="1:6" ht="30" x14ac:dyDescent="0.25">
      <c r="A254" s="6" t="s">
        <v>447</v>
      </c>
      <c r="B254" s="7" t="s">
        <v>385</v>
      </c>
      <c r="C254" s="8" t="s">
        <v>72</v>
      </c>
      <c r="D254" s="9">
        <v>50</v>
      </c>
      <c r="E254" s="17">
        <v>0</v>
      </c>
      <c r="F254" s="10">
        <f>ROUND(D254*E254,2)</f>
        <v>0</v>
      </c>
    </row>
    <row r="255" spans="1:6" x14ac:dyDescent="0.25">
      <c r="A255" s="6" t="s">
        <v>448</v>
      </c>
      <c r="B255" s="7" t="s">
        <v>387</v>
      </c>
      <c r="C255" s="8" t="s">
        <v>17</v>
      </c>
      <c r="D255" s="9">
        <v>6</v>
      </c>
      <c r="E255" s="17">
        <v>0</v>
      </c>
      <c r="F255" s="10">
        <f>ROUND(D255*E255,2)</f>
        <v>0</v>
      </c>
    </row>
    <row r="256" spans="1:6" x14ac:dyDescent="0.25">
      <c r="A256" s="6" t="s">
        <v>449</v>
      </c>
      <c r="B256" s="7" t="s">
        <v>389</v>
      </c>
      <c r="C256" s="8" t="s">
        <v>17</v>
      </c>
      <c r="D256" s="9">
        <v>1</v>
      </c>
      <c r="E256" s="17">
        <v>0</v>
      </c>
      <c r="F256" s="10">
        <f>ROUND(D256*E256,2)</f>
        <v>0</v>
      </c>
    </row>
    <row r="257" spans="1:6" x14ac:dyDescent="0.25">
      <c r="A257" s="1"/>
      <c r="B257" s="2"/>
      <c r="C257" s="1"/>
      <c r="D257" s="5"/>
      <c r="E257" s="4" t="s">
        <v>450</v>
      </c>
      <c r="F257" s="3">
        <f>SUM(F2:F256)</f>
        <v>0</v>
      </c>
    </row>
  </sheetData>
  <sheetProtection algorithmName="SHA-512" hashValue="cC+wSNER/+0EQBNYpdKFLfqpNDRpQfP9kE6umaB9QQUqtpPgL4AbpLSTPEiO9xz2eJkyYyJR4zFKZOk0UVzrcg==" saltValue="4MgICcfp6HS2HH6Nk4ZK7A==" spinCount="100000" sheet="1" objects="1" scenarios="1"/>
  <pageMargins left="0.78740157499999996" right="0.78740157499999996" top="0.984251969" bottom="0.984251969" header="0.4921259845" footer="0.4921259845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2022-08-19T12:46:50Z</dcterms:created>
  <dcterms:modified xsi:type="dcterms:W3CDTF">2022-08-19T12:47:58Z</dcterms:modified>
</cp:coreProperties>
</file>